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专业规则表" sheetId="1" r:id="rId1"/>
    <sheet name="我校选课表" sheetId="2" r:id="rId2"/>
    <sheet name="开设教学点一览表" sheetId="3" r:id="rId3"/>
  </sheets>
  <externalReferences>
    <externalReference r:id="rId4"/>
  </externalReferences>
  <definedNames>
    <definedName name="_xlnm._FilterDatabase" localSheetId="1" hidden="1">我校选课表!$B$5:$K$34</definedName>
    <definedName name="_xlnm.Print_Area" localSheetId="0">专业规则表!$A$1:$O$48</definedName>
    <definedName name="_xlnm.Print_Area" localSheetId="1">我校选课表!$A$1:$K$42</definedName>
  </definedNames>
  <calcPr calcId="144525"/>
</workbook>
</file>

<file path=xl/sharedStrings.xml><?xml version="1.0" encoding="utf-8"?>
<sst xmlns="http://schemas.openxmlformats.org/spreadsheetml/2006/main" count="421" uniqueCount="154">
  <si>
    <t xml:space="preserve">财经商贸大类财务会计类            </t>
  </si>
  <si>
    <t>国家开放大学广东分部   2022年秋  大数据与会计(专科)专业规则</t>
  </si>
  <si>
    <t>专业名称</t>
  </si>
  <si>
    <t>大数据与会计</t>
  </si>
  <si>
    <t>专业代码</t>
  </si>
  <si>
    <t>530302</t>
  </si>
  <si>
    <t>学生类型/专业层次</t>
  </si>
  <si>
    <t>开放/专科</t>
  </si>
  <si>
    <t>规则号</t>
  </si>
  <si>
    <t>220901453030210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</si>
  <si>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</si>
  <si>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</si>
  <si>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</si>
  <si>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</si>
  <si>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</si>
  <si>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</si>
  <si>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</si>
  <si>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</si>
  <si>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</si>
  <si>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</si>
  <si>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</si>
  <si>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</si>
  <si>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</si>
  <si>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</si>
  <si>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</si>
  <si>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</si>
  <si>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</si>
  <si>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</si>
  <si>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</si>
  <si>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00815</t>
  </si>
  <si>
    <t>计算机应用基础</t>
  </si>
  <si>
    <t>选修</t>
  </si>
  <si>
    <t>省</t>
  </si>
  <si>
    <t>04848</t>
  </si>
  <si>
    <t>人工智能专题</t>
  </si>
  <si>
    <t>专业基础课</t>
  </si>
  <si>
    <t>00747</t>
  </si>
  <si>
    <t>★基础会计</t>
  </si>
  <si>
    <t>02306</t>
  </si>
  <si>
    <t>统计学原理</t>
  </si>
  <si>
    <t>04956</t>
  </si>
  <si>
    <t>经济学基础</t>
  </si>
  <si>
    <t>02305</t>
  </si>
  <si>
    <t>政治经济学</t>
  </si>
  <si>
    <t>00975</t>
  </si>
  <si>
    <t>☆经济数学基础12</t>
  </si>
  <si>
    <t>02511</t>
  </si>
  <si>
    <t>会计操作实务</t>
  </si>
  <si>
    <t>02567</t>
  </si>
  <si>
    <t>财会法规与职业道德</t>
  </si>
  <si>
    <t>02310</t>
  </si>
  <si>
    <t>经济法律基础</t>
  </si>
  <si>
    <t>专业核心课</t>
  </si>
  <si>
    <t>02317</t>
  </si>
  <si>
    <t>☆中级财务会计（二）</t>
  </si>
  <si>
    <t>00533</t>
  </si>
  <si>
    <t>★管理会计</t>
  </si>
  <si>
    <t>02316</t>
  </si>
  <si>
    <t>★中级财务会计（一）</t>
  </si>
  <si>
    <t>02312</t>
  </si>
  <si>
    <t>财务管理</t>
  </si>
  <si>
    <t>00191</t>
  </si>
  <si>
    <t>成本会计</t>
  </si>
  <si>
    <t>04632</t>
  </si>
  <si>
    <t>EXCEL在财务中的应用</t>
  </si>
  <si>
    <t>04623</t>
  </si>
  <si>
    <t>会计信息系统</t>
  </si>
  <si>
    <t>04633</t>
  </si>
  <si>
    <t>纳税实务</t>
  </si>
  <si>
    <t>02075</t>
  </si>
  <si>
    <t>预算会计</t>
  </si>
  <si>
    <t>企业会计准则应用实务</t>
  </si>
  <si>
    <t>非统设</t>
  </si>
  <si>
    <t>通识课</t>
  </si>
  <si>
    <t>地域文化（专）</t>
  </si>
  <si>
    <t>工具书与文献检索</t>
  </si>
  <si>
    <t>演讲与口才</t>
  </si>
  <si>
    <t>影视鉴赏</t>
  </si>
  <si>
    <t>专业拓展课</t>
  </si>
  <si>
    <t>00697</t>
  </si>
  <si>
    <t>货币银行学</t>
  </si>
  <si>
    <t>00942</t>
  </si>
  <si>
    <t>金融市场</t>
  </si>
  <si>
    <t>01236</t>
  </si>
  <si>
    <t>人力资源管理</t>
  </si>
  <si>
    <t>02108</t>
  </si>
  <si>
    <t>商务礼仪概论</t>
  </si>
  <si>
    <t>02325</t>
  </si>
  <si>
    <t>市场营销学</t>
  </si>
  <si>
    <t>02309</t>
  </si>
  <si>
    <t>现代金融业务</t>
  </si>
  <si>
    <t>职业生涯规划（1）</t>
  </si>
  <si>
    <t>综合实践</t>
  </si>
  <si>
    <t>02331</t>
  </si>
  <si>
    <t>会计核算模拟实验</t>
  </si>
  <si>
    <t>社会实践（会专）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</si>
  <si>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</si>
  <si>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</si>
  <si>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</si>
  <si>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</si>
  <si>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</si>
  <si>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</si>
  <si>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</si>
  <si>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</si>
  <si>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</si>
  <si>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</si>
  <si>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</si>
  <si>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</si>
  <si>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</si>
  <si>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</si>
  <si>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</si>
  <si>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</si>
  <si>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</si>
  <si>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</si>
  <si>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 xml:space="preserve">财经商贸大类财务会计类 </t>
  </si>
  <si>
    <r>
      <t>东莞开放大学</t>
    </r>
    <r>
      <rPr>
        <b/>
        <sz val="18"/>
        <color indexed="8"/>
        <rFont val="宋体"/>
        <charset val="134"/>
      </rPr>
      <t>202</t>
    </r>
    <r>
      <rPr>
        <b/>
        <sz val="18"/>
        <color indexed="8"/>
        <rFont val="宋体"/>
        <charset val="134"/>
      </rPr>
      <t>2</t>
    </r>
    <r>
      <rPr>
        <b/>
        <sz val="18"/>
        <color indexed="8"/>
        <rFont val="宋体"/>
        <charset val="134"/>
      </rPr>
      <t>年秋季 大数据与会计(专科)教学计划</t>
    </r>
  </si>
  <si>
    <t>开设学期</t>
  </si>
  <si>
    <t>备注</t>
  </si>
  <si>
    <t>固定第1学期</t>
  </si>
  <si>
    <t>两个学期上一次</t>
  </si>
  <si>
    <t>固定第2学期</t>
  </si>
  <si>
    <t>固定第3学期</t>
  </si>
  <si>
    <t>固定第4学期</t>
  </si>
  <si>
    <t>固定第5学期</t>
  </si>
  <si>
    <r>
      <t>财经商贸大类财务会计类</t>
    </r>
    <r>
      <rPr>
        <b/>
        <sz val="16"/>
        <color theme="1"/>
        <rFont val="Arial"/>
        <family val="2"/>
        <charset val="0"/>
      </rPr>
      <t xml:space="preserve"> </t>
    </r>
    <r>
      <rPr>
        <b/>
        <sz val="16"/>
        <color rgb="FF000000"/>
        <rFont val="宋体"/>
        <family val="2"/>
        <charset val="0"/>
      </rPr>
      <t xml:space="preserve"> </t>
    </r>
  </si>
  <si>
    <r>
      <t>东莞开放大学2022</t>
    </r>
    <r>
      <rPr>
        <b/>
        <sz val="16"/>
        <color rgb="FF000000"/>
        <rFont val="宋体"/>
        <charset val="134"/>
      </rPr>
      <t xml:space="preserve">年秋季 </t>
    </r>
    <r>
      <rPr>
        <b/>
        <sz val="16"/>
        <color rgb="FF000000"/>
        <rFont val="宋体"/>
        <charset val="134"/>
        <scheme val="minor"/>
      </rPr>
      <t>大数据与会计(专科)</t>
    </r>
    <r>
      <rPr>
        <b/>
        <sz val="16"/>
        <color rgb="FF000000"/>
        <rFont val="宋体"/>
        <charset val="134"/>
      </rPr>
      <t>开设教学点一览表</t>
    </r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</si>
  <si>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</si>
  <si>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</si>
  <si>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</si>
  <si>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</si>
  <si>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</si>
  <si>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</si>
  <si>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</si>
  <si>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</si>
  <si>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</si>
  <si>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</si>
  <si>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220928039014501</t>
  </si>
  <si>
    <t>2022秋季专科东莞大数据与会计班</t>
  </si>
  <si>
    <t>常平成校</t>
  </si>
  <si>
    <t>220928133014502</t>
  </si>
  <si>
    <t>2022秋季专科常平大数据与会计班</t>
  </si>
  <si>
    <t>大朗成校</t>
  </si>
  <si>
    <t>220928144014501</t>
  </si>
  <si>
    <t>2022秋季专科大朗大数据与会计班</t>
  </si>
  <si>
    <t>石碣成校</t>
  </si>
  <si>
    <t>220928120014501</t>
  </si>
  <si>
    <t>2022秋季专科石碣大数据与会计班</t>
  </si>
  <si>
    <t>塘厦成校</t>
  </si>
  <si>
    <t>220928039014508</t>
  </si>
  <si>
    <t>2022秋季专科塘厦大数据与会计班</t>
  </si>
  <si>
    <t>樟木头成校</t>
  </si>
  <si>
    <t>220928039014517</t>
  </si>
  <si>
    <t>2022秋季专科樟木头大数据与会计班</t>
  </si>
  <si>
    <t>合计：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</si>
</sst>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</numFmts>
  <fonts count="54">
    <font>
      <sz val="11"/>
      <color theme="1"/>
      <name val="宋体"/>
      <charset val="134"/>
      <scheme val="minor"/>
    </font>
    <font>
      <b/>
      <sz val="16"/>
      <color theme="1"/>
      <name val="宋体"/>
      <family val="2"/>
      <charset val="0"/>
    </font>
    <font>
      <b/>
      <sz val="16"/>
      <color theme="1"/>
      <name val="宋体"/>
      <charset val="134"/>
      <scheme val="minor"/>
    </font>
    <font>
      <b/>
      <sz val="14"/>
      <color rgb="FF000000"/>
      <name val="Arial"/>
      <family val="2"/>
      <charset val="0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family val="2"/>
      <charset val="0"/>
    </font>
    <font>
      <b/>
      <sz val="16"/>
      <color theme="1"/>
      <name val="Arial"/>
      <family val="2"/>
      <charset val="0"/>
    </font>
    <font>
      <b/>
      <sz val="16"/>
      <color rgb="FF000000"/>
      <name val="宋体"/>
      <family val="2"/>
      <charset val="0"/>
    </font>
    <font>
      <b/>
      <sz val="16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b/>
      <sz val="1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1" fillId="14" borderId="13" applyNumberFormat="0" applyAlignment="0" applyProtection="0">
      <alignment vertical="center"/>
    </xf>
    <xf numFmtId="0" fontId="42" fillId="14" borderId="9" applyNumberFormat="0" applyAlignment="0" applyProtection="0">
      <alignment vertical="center"/>
    </xf>
    <xf numFmtId="0" fontId="43" fillId="15" borderId="14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8" fillId="2" borderId="0">
      <alignment horizontal="left" vertical="top"/>
    </xf>
    <xf numFmtId="0" fontId="29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47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textRotation="180"/>
    </xf>
    <xf numFmtId="0" fontId="11" fillId="0" borderId="0" xfId="0" applyFont="1" applyFill="1" applyBorder="1" applyAlignment="1">
      <alignment horizontal="center" vertical="center" textRotation="180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shrinkToFit="1"/>
    </xf>
    <xf numFmtId="0" fontId="17" fillId="4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shrinkToFi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vertical="center" wrapText="1"/>
    </xf>
    <xf numFmtId="176" fontId="17" fillId="4" borderId="2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shrinkToFit="1"/>
    </xf>
    <xf numFmtId="0" fontId="16" fillId="3" borderId="5" xfId="0" applyFont="1" applyFill="1" applyBorder="1" applyAlignment="1">
      <alignment vertical="center" shrinkToFit="1"/>
    </xf>
    <xf numFmtId="177" fontId="16" fillId="3" borderId="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176" fontId="17" fillId="3" borderId="2" xfId="0" applyNumberFormat="1" applyFont="1" applyFill="1" applyBorder="1" applyAlignment="1">
      <alignment horizontal="center" vertical="center" wrapText="1"/>
    </xf>
    <xf numFmtId="176" fontId="17" fillId="3" borderId="2" xfId="0" applyNumberFormat="1" applyFont="1" applyFill="1" applyBorder="1" applyAlignment="1">
      <alignment vertical="center" wrapText="1"/>
    </xf>
    <xf numFmtId="177" fontId="16" fillId="3" borderId="2" xfId="0" applyNumberFormat="1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right" vertical="center"/>
    </xf>
    <xf numFmtId="0" fontId="19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0" fillId="0" borderId="0" xfId="0" applyFill="1">
      <alignment vertical="center"/>
    </xf>
    <xf numFmtId="0" fontId="21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 quotePrefix="1">
      <alignment horizontal="center" vertical="center" wrapText="1"/>
    </xf>
    <xf numFmtId="0" fontId="24" fillId="0" borderId="2" xfId="0" applyFont="1" applyFill="1" applyBorder="1" applyAlignment="1" quotePrefix="1">
      <alignment horizontal="center" vertical="center" wrapText="1"/>
    </xf>
    <xf numFmtId="0" fontId="22" fillId="0" borderId="2" xfId="0" applyFont="1" applyFill="1" applyBorder="1" applyAlignment="1" quotePrefix="1">
      <alignment horizontal="center" vertical="center" wrapText="1"/>
    </xf>
    <xf numFmtId="0" fontId="26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5105;&#30340;&#20010;&#20154;&#36164;&#26009;\Desktop\2022&#24180;&#31179;&#23395;&#25945;&#23398;&#35745;&#21010;\2022&#31179;&#25945;&#23398;&#35745;&#21010;&#65288;&#23450;&#31295;&#29256;&#65289;\8-&#20250;&#35745;&#65288;&#19987;&#3118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7">
          <cell r="E17" t="str">
            <v>04956</v>
          </cell>
          <cell r="F17" t="str">
            <v>经济学基础</v>
          </cell>
        </row>
        <row r="46">
          <cell r="E46" t="str">
            <v>04942</v>
          </cell>
          <cell r="F46" t="str">
            <v>思想道德与法治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zoomScale="110" zoomScaleNormal="110" workbookViewId="0">
      <selection activeCell="A2" sqref="A2:O2"/>
    </sheetView>
  </sheetViews>
  <sheetFormatPr defaultColWidth="9" defaultRowHeight="13.5"/>
  <cols>
    <col min="1" max="1" width="15.125" style="50" customWidth="1"/>
    <col min="2" max="2" width="4.625" style="50" customWidth="1"/>
    <col min="3" max="4" width="4.75" style="50" customWidth="1"/>
    <col min="5" max="5" width="7.875" style="50" customWidth="1"/>
    <col min="6" max="6" width="8.125" style="50" customWidth="1"/>
    <col min="7" max="7" width="7.625" style="50" customWidth="1"/>
    <col min="8" max="8" width="2.25" style="50" customWidth="1"/>
    <col min="9" max="9" width="14" style="50" customWidth="1"/>
    <col min="10" max="10" width="4.5" style="50" customWidth="1"/>
    <col min="11" max="11" width="3.125" style="50" customWidth="1"/>
    <col min="12" max="12" width="4.375" style="50" customWidth="1"/>
    <col min="13" max="13" width="7.5" style="50" customWidth="1"/>
    <col min="14" max="14" width="3.125" style="50" customWidth="1"/>
    <col min="15" max="15" width="4.875" style="50" customWidth="1"/>
    <col min="16" max="16" width="5.125" style="50" customWidth="1"/>
    <col min="17" max="17" width="16.125" style="50" customWidth="1"/>
    <col min="18" max="16384" width="9" style="50"/>
  </cols>
  <sheetData>
    <row r="1" ht="16.15" customHeight="1" spans="1:1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67"/>
      <c r="Q1" s="70"/>
    </row>
    <row r="2" s="48" customFormat="1" ht="15.4" customHeight="1" spans="1:17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68"/>
      <c r="Q2" s="68"/>
    </row>
    <row r="3" ht="15.75" customHeight="1" spans="1:17">
      <c r="A3" s="53" t="s">
        <v>2</v>
      </c>
      <c r="B3" s="53"/>
      <c r="C3" s="53"/>
      <c r="D3" s="54" t="s">
        <v>3</v>
      </c>
      <c r="E3" s="55"/>
      <c r="F3" s="55"/>
      <c r="G3" s="56"/>
      <c r="H3" s="53" t="s">
        <v>4</v>
      </c>
      <c r="I3" s="53"/>
      <c r="J3" s="53"/>
      <c r="K3" s="53"/>
      <c r="L3" s="69" t="s">
        <v>5</v>
      </c>
      <c r="M3" s="69"/>
      <c r="N3" s="69"/>
      <c r="O3" s="69"/>
      <c r="P3" s="70"/>
      <c r="Q3" s="70"/>
    </row>
    <row r="4" customHeight="1" spans="1:17">
      <c r="A4" s="53" t="s">
        <v>6</v>
      </c>
      <c r="B4" s="53"/>
      <c r="C4" s="53"/>
      <c r="D4" s="54" t="s">
        <v>7</v>
      </c>
      <c r="E4" s="55"/>
      <c r="F4" s="55"/>
      <c r="G4" s="56"/>
      <c r="H4" s="53" t="s">
        <v>8</v>
      </c>
      <c r="I4" s="53"/>
      <c r="J4" s="53"/>
      <c r="K4" s="53"/>
      <c r="L4" s="71" t="s">
        <v>9</v>
      </c>
      <c r="M4" s="71"/>
      <c r="N4" s="71"/>
      <c r="O4" s="71"/>
      <c r="P4" s="70"/>
      <c r="Q4" s="70"/>
    </row>
    <row r="5" spans="1:17">
      <c r="A5" s="53" t="s">
        <v>10</v>
      </c>
      <c r="B5" s="53"/>
      <c r="C5" s="53"/>
      <c r="D5" s="57">
        <v>78</v>
      </c>
      <c r="E5" s="58"/>
      <c r="F5" s="58"/>
      <c r="G5" s="59"/>
      <c r="H5" s="53" t="s">
        <v>11</v>
      </c>
      <c r="I5" s="53"/>
      <c r="J5" s="53"/>
      <c r="K5" s="53"/>
      <c r="L5" s="61">
        <v>51</v>
      </c>
      <c r="M5" s="61"/>
      <c r="N5" s="61"/>
      <c r="O5" s="61"/>
      <c r="P5" s="70"/>
      <c r="Q5" s="70"/>
    </row>
    <row r="6" ht="75.75" customHeight="1" spans="1:17">
      <c r="A6" s="53" t="s">
        <v>12</v>
      </c>
      <c r="B6" s="53" t="s">
        <v>13</v>
      </c>
      <c r="C6" s="53" t="s">
        <v>14</v>
      </c>
      <c r="D6" s="53" t="s">
        <v>15</v>
      </c>
      <c r="E6" s="53" t="s">
        <v>16</v>
      </c>
      <c r="F6" s="53" t="s">
        <v>17</v>
      </c>
      <c r="G6" s="53"/>
      <c r="H6" s="53"/>
      <c r="I6" s="53"/>
      <c r="J6" s="53" t="s">
        <v>18</v>
      </c>
      <c r="K6" s="53" t="s">
        <v>19</v>
      </c>
      <c r="L6" s="53"/>
      <c r="M6" s="53" t="s">
        <v>20</v>
      </c>
      <c r="N6" s="53" t="s">
        <v>21</v>
      </c>
      <c r="O6" s="53" t="s">
        <v>22</v>
      </c>
      <c r="P6" s="70"/>
      <c r="Q6" s="70"/>
    </row>
    <row r="7" spans="1:17">
      <c r="A7" s="53" t="s">
        <v>23</v>
      </c>
      <c r="B7" s="53">
        <v>3</v>
      </c>
      <c r="C7" s="53">
        <v>1</v>
      </c>
      <c r="D7" s="53">
        <v>1</v>
      </c>
      <c r="E7" s="74" t="s">
        <v>24</v>
      </c>
      <c r="F7" s="60" t="s">
        <v>25</v>
      </c>
      <c r="G7" s="60"/>
      <c r="H7" s="60"/>
      <c r="I7" s="60"/>
      <c r="J7" s="61">
        <v>1</v>
      </c>
      <c r="K7" s="61" t="s">
        <v>26</v>
      </c>
      <c r="L7" s="61"/>
      <c r="M7" s="60" t="s">
        <v>27</v>
      </c>
      <c r="N7" s="53">
        <v>1</v>
      </c>
      <c r="O7" s="53" t="s">
        <v>28</v>
      </c>
      <c r="P7" s="70"/>
      <c r="Q7" s="70"/>
    </row>
    <row r="8" spans="1:17">
      <c r="A8" s="53"/>
      <c r="B8" s="53"/>
      <c r="C8" s="53"/>
      <c r="D8" s="53">
        <v>2</v>
      </c>
      <c r="E8" s="75" t="s">
        <v>29</v>
      </c>
      <c r="F8" s="61" t="s">
        <v>30</v>
      </c>
      <c r="G8" s="61"/>
      <c r="H8" s="61"/>
      <c r="I8" s="61"/>
      <c r="J8" s="61">
        <v>4</v>
      </c>
      <c r="K8" s="61" t="s">
        <v>26</v>
      </c>
      <c r="L8" s="61"/>
      <c r="M8" s="61" t="s">
        <v>31</v>
      </c>
      <c r="N8" s="61">
        <v>1</v>
      </c>
      <c r="O8" s="61" t="s">
        <v>32</v>
      </c>
      <c r="P8" s="70"/>
      <c r="Q8" s="70"/>
    </row>
    <row r="9" spans="1:17">
      <c r="A9" s="53"/>
      <c r="B9" s="53"/>
      <c r="C9" s="53"/>
      <c r="D9" s="53">
        <v>3</v>
      </c>
      <c r="E9" s="75" t="s">
        <v>33</v>
      </c>
      <c r="F9" s="61" t="s">
        <v>34</v>
      </c>
      <c r="G9" s="61"/>
      <c r="H9" s="61"/>
      <c r="I9" s="61"/>
      <c r="J9" s="61">
        <v>2</v>
      </c>
      <c r="K9" s="61" t="s">
        <v>26</v>
      </c>
      <c r="L9" s="61"/>
      <c r="M9" s="61" t="s">
        <v>31</v>
      </c>
      <c r="N9" s="53">
        <v>1</v>
      </c>
      <c r="O9" s="53" t="s">
        <v>28</v>
      </c>
      <c r="P9" s="70"/>
      <c r="Q9" s="70"/>
    </row>
    <row r="10" ht="19.5" customHeight="1" spans="1:16">
      <c r="A10" s="62" t="s">
        <v>35</v>
      </c>
      <c r="B10" s="62">
        <v>12</v>
      </c>
      <c r="C10" s="62">
        <v>12</v>
      </c>
      <c r="D10" s="53">
        <v>4</v>
      </c>
      <c r="E10" s="74" t="s">
        <v>36</v>
      </c>
      <c r="F10" s="60" t="s">
        <v>37</v>
      </c>
      <c r="G10" s="60"/>
      <c r="H10" s="60"/>
      <c r="I10" s="60"/>
      <c r="J10" s="61">
        <v>4</v>
      </c>
      <c r="K10" s="61" t="s">
        <v>26</v>
      </c>
      <c r="L10" s="61"/>
      <c r="M10" s="60" t="s">
        <v>27</v>
      </c>
      <c r="N10" s="53">
        <v>1</v>
      </c>
      <c r="O10" s="53" t="s">
        <v>28</v>
      </c>
      <c r="P10" s="70"/>
    </row>
    <row r="11" ht="17.25" customHeight="1" spans="1:17">
      <c r="A11" s="63"/>
      <c r="B11" s="63"/>
      <c r="C11" s="63"/>
      <c r="D11" s="53">
        <v>5</v>
      </c>
      <c r="E11" s="74" t="s">
        <v>38</v>
      </c>
      <c r="F11" s="60" t="s">
        <v>39</v>
      </c>
      <c r="G11" s="60"/>
      <c r="H11" s="60"/>
      <c r="I11" s="60"/>
      <c r="J11" s="61">
        <v>4</v>
      </c>
      <c r="K11" s="61" t="s">
        <v>26</v>
      </c>
      <c r="L11" s="61"/>
      <c r="M11" s="60" t="s">
        <v>27</v>
      </c>
      <c r="N11" s="53">
        <v>1</v>
      </c>
      <c r="O11" s="53" t="s">
        <v>28</v>
      </c>
      <c r="P11" s="70"/>
      <c r="Q11" s="70"/>
    </row>
    <row r="12" ht="18" customHeight="1" spans="1:17">
      <c r="A12" s="63"/>
      <c r="B12" s="63"/>
      <c r="C12" s="63"/>
      <c r="D12" s="53">
        <v>6</v>
      </c>
      <c r="E12" s="76" t="s">
        <v>40</v>
      </c>
      <c r="F12" s="53" t="s">
        <v>41</v>
      </c>
      <c r="G12" s="53"/>
      <c r="H12" s="53"/>
      <c r="I12" s="53"/>
      <c r="J12" s="53">
        <v>4</v>
      </c>
      <c r="K12" s="53" t="s">
        <v>26</v>
      </c>
      <c r="L12" s="53"/>
      <c r="M12" s="53" t="s">
        <v>31</v>
      </c>
      <c r="N12" s="53">
        <v>3</v>
      </c>
      <c r="O12" s="53" t="s">
        <v>28</v>
      </c>
      <c r="P12" s="70"/>
      <c r="Q12" s="70"/>
    </row>
    <row r="13" ht="17.25" customHeight="1" spans="1:16">
      <c r="A13" s="63"/>
      <c r="B13" s="63"/>
      <c r="C13" s="63"/>
      <c r="D13" s="53">
        <v>7</v>
      </c>
      <c r="E13" s="76" t="s">
        <v>42</v>
      </c>
      <c r="F13" s="53" t="s">
        <v>43</v>
      </c>
      <c r="G13" s="53"/>
      <c r="H13" s="53"/>
      <c r="I13" s="53"/>
      <c r="J13" s="53">
        <v>4</v>
      </c>
      <c r="K13" s="53" t="s">
        <v>26</v>
      </c>
      <c r="L13" s="53"/>
      <c r="M13" s="53" t="s">
        <v>31</v>
      </c>
      <c r="N13" s="53">
        <v>2</v>
      </c>
      <c r="O13" s="53" t="s">
        <v>28</v>
      </c>
      <c r="P13" s="70"/>
    </row>
    <row r="14" ht="17.25" customHeight="1" spans="1:17">
      <c r="A14" s="63"/>
      <c r="B14" s="63"/>
      <c r="C14" s="63"/>
      <c r="D14" s="53">
        <v>8</v>
      </c>
      <c r="E14" s="75" t="s">
        <v>44</v>
      </c>
      <c r="F14" s="61" t="s">
        <v>45</v>
      </c>
      <c r="G14" s="61"/>
      <c r="H14" s="61"/>
      <c r="I14" s="61"/>
      <c r="J14" s="61">
        <v>5</v>
      </c>
      <c r="K14" s="61" t="s">
        <v>26</v>
      </c>
      <c r="L14" s="61"/>
      <c r="M14" s="53" t="s">
        <v>31</v>
      </c>
      <c r="N14" s="61">
        <v>1</v>
      </c>
      <c r="O14" s="53" t="s">
        <v>32</v>
      </c>
      <c r="P14" s="70"/>
      <c r="Q14" s="70"/>
    </row>
    <row r="15" ht="17.25" customHeight="1" spans="1:17">
      <c r="A15" s="63"/>
      <c r="B15" s="63"/>
      <c r="C15" s="63"/>
      <c r="D15" s="53">
        <v>9</v>
      </c>
      <c r="E15" s="76" t="s">
        <v>46</v>
      </c>
      <c r="F15" s="53" t="s">
        <v>47</v>
      </c>
      <c r="G15" s="53"/>
      <c r="H15" s="53"/>
      <c r="I15" s="53"/>
      <c r="J15" s="53">
        <v>2</v>
      </c>
      <c r="K15" s="53" t="s">
        <v>26</v>
      </c>
      <c r="L15" s="53"/>
      <c r="M15" s="53" t="s">
        <v>31</v>
      </c>
      <c r="N15" s="53">
        <v>5</v>
      </c>
      <c r="O15" s="53" t="s">
        <v>32</v>
      </c>
      <c r="P15" s="70"/>
      <c r="Q15" s="70"/>
    </row>
    <row r="16" ht="17.25" customHeight="1" spans="1:17">
      <c r="A16" s="63"/>
      <c r="B16" s="63"/>
      <c r="C16" s="63"/>
      <c r="D16" s="53">
        <v>10</v>
      </c>
      <c r="E16" s="76" t="s">
        <v>48</v>
      </c>
      <c r="F16" s="53" t="s">
        <v>49</v>
      </c>
      <c r="G16" s="53"/>
      <c r="H16" s="53"/>
      <c r="I16" s="53"/>
      <c r="J16" s="53">
        <v>2</v>
      </c>
      <c r="K16" s="53" t="s">
        <v>26</v>
      </c>
      <c r="L16" s="53"/>
      <c r="M16" s="53" t="s">
        <v>31</v>
      </c>
      <c r="N16" s="53">
        <v>5</v>
      </c>
      <c r="O16" s="53" t="s">
        <v>32</v>
      </c>
      <c r="P16" s="70"/>
      <c r="Q16" s="70"/>
    </row>
    <row r="17" ht="17.25" customHeight="1" spans="1:17">
      <c r="A17" s="64"/>
      <c r="B17" s="64"/>
      <c r="C17" s="64"/>
      <c r="D17" s="53">
        <v>11</v>
      </c>
      <c r="E17" s="76" t="s">
        <v>50</v>
      </c>
      <c r="F17" s="53" t="s">
        <v>51</v>
      </c>
      <c r="G17" s="53"/>
      <c r="H17" s="53"/>
      <c r="I17" s="53"/>
      <c r="J17" s="53">
        <v>3</v>
      </c>
      <c r="K17" s="53" t="s">
        <v>26</v>
      </c>
      <c r="L17" s="53"/>
      <c r="M17" s="53" t="s">
        <v>31</v>
      </c>
      <c r="N17" s="53">
        <v>4</v>
      </c>
      <c r="O17" s="53" t="s">
        <v>32</v>
      </c>
      <c r="P17" s="70"/>
      <c r="Q17" s="70"/>
    </row>
    <row r="18" ht="14.65" customHeight="1" spans="1:17">
      <c r="A18" s="53" t="s">
        <v>52</v>
      </c>
      <c r="B18" s="53">
        <v>27</v>
      </c>
      <c r="C18" s="53">
        <v>27</v>
      </c>
      <c r="D18" s="53">
        <v>12</v>
      </c>
      <c r="E18" s="74" t="s">
        <v>53</v>
      </c>
      <c r="F18" s="60" t="s">
        <v>54</v>
      </c>
      <c r="G18" s="60"/>
      <c r="H18" s="60"/>
      <c r="I18" s="60"/>
      <c r="J18" s="61">
        <v>2</v>
      </c>
      <c r="K18" s="61" t="s">
        <v>26</v>
      </c>
      <c r="L18" s="61"/>
      <c r="M18" s="60" t="s">
        <v>27</v>
      </c>
      <c r="N18" s="53">
        <v>3</v>
      </c>
      <c r="O18" s="53" t="s">
        <v>28</v>
      </c>
      <c r="P18" s="70"/>
      <c r="Q18" s="70"/>
    </row>
    <row r="19" spans="1:17">
      <c r="A19" s="53"/>
      <c r="B19" s="53"/>
      <c r="C19" s="53"/>
      <c r="D19" s="53">
        <v>13</v>
      </c>
      <c r="E19" s="74" t="s">
        <v>55</v>
      </c>
      <c r="F19" s="60" t="s">
        <v>56</v>
      </c>
      <c r="G19" s="60"/>
      <c r="H19" s="60"/>
      <c r="I19" s="60"/>
      <c r="J19" s="61">
        <v>4</v>
      </c>
      <c r="K19" s="61" t="s">
        <v>26</v>
      </c>
      <c r="L19" s="61"/>
      <c r="M19" s="60" t="s">
        <v>27</v>
      </c>
      <c r="N19" s="53">
        <v>4</v>
      </c>
      <c r="O19" s="53" t="s">
        <v>28</v>
      </c>
      <c r="P19" s="70"/>
      <c r="Q19" s="70"/>
    </row>
    <row r="20" spans="1:17">
      <c r="A20" s="53"/>
      <c r="B20" s="53"/>
      <c r="C20" s="53"/>
      <c r="D20" s="53">
        <v>14</v>
      </c>
      <c r="E20" s="74" t="s">
        <v>57</v>
      </c>
      <c r="F20" s="60" t="s">
        <v>58</v>
      </c>
      <c r="G20" s="60"/>
      <c r="H20" s="60"/>
      <c r="I20" s="60"/>
      <c r="J20" s="61">
        <v>4</v>
      </c>
      <c r="K20" s="61" t="s">
        <v>26</v>
      </c>
      <c r="L20" s="61"/>
      <c r="M20" s="60" t="s">
        <v>27</v>
      </c>
      <c r="N20" s="53">
        <v>2</v>
      </c>
      <c r="O20" s="53" t="s">
        <v>28</v>
      </c>
      <c r="P20" s="70"/>
      <c r="Q20" s="70"/>
    </row>
    <row r="21" spans="1:17">
      <c r="A21" s="53"/>
      <c r="B21" s="53"/>
      <c r="C21" s="53"/>
      <c r="D21" s="53">
        <v>15</v>
      </c>
      <c r="E21" s="74" t="s">
        <v>59</v>
      </c>
      <c r="F21" s="60" t="s">
        <v>60</v>
      </c>
      <c r="G21" s="60"/>
      <c r="H21" s="60"/>
      <c r="I21" s="60"/>
      <c r="J21" s="61">
        <v>3</v>
      </c>
      <c r="K21" s="61" t="s">
        <v>26</v>
      </c>
      <c r="L21" s="61"/>
      <c r="M21" s="60" t="s">
        <v>27</v>
      </c>
      <c r="N21" s="53">
        <v>3</v>
      </c>
      <c r="O21" s="53" t="s">
        <v>28</v>
      </c>
      <c r="P21" s="70"/>
      <c r="Q21" s="70"/>
    </row>
    <row r="22" ht="14.65" customHeight="1" spans="1:17">
      <c r="A22" s="53"/>
      <c r="B22" s="53"/>
      <c r="C22" s="53"/>
      <c r="D22" s="53">
        <v>16</v>
      </c>
      <c r="E22" s="74" t="s">
        <v>61</v>
      </c>
      <c r="F22" s="60" t="s">
        <v>62</v>
      </c>
      <c r="G22" s="60"/>
      <c r="H22" s="60"/>
      <c r="I22" s="60"/>
      <c r="J22" s="61">
        <v>4</v>
      </c>
      <c r="K22" s="61" t="s">
        <v>26</v>
      </c>
      <c r="L22" s="61"/>
      <c r="M22" s="60" t="s">
        <v>27</v>
      </c>
      <c r="N22" s="53">
        <v>3</v>
      </c>
      <c r="O22" s="53" t="s">
        <v>28</v>
      </c>
      <c r="P22" s="70"/>
      <c r="Q22" s="70"/>
    </row>
    <row r="23" ht="17.25" customHeight="1" spans="1:17">
      <c r="A23" s="53"/>
      <c r="B23" s="53"/>
      <c r="C23" s="53"/>
      <c r="D23" s="53">
        <v>17</v>
      </c>
      <c r="E23" s="74" t="s">
        <v>63</v>
      </c>
      <c r="F23" s="60" t="s">
        <v>64</v>
      </c>
      <c r="G23" s="60"/>
      <c r="H23" s="60"/>
      <c r="I23" s="60"/>
      <c r="J23" s="61">
        <v>3</v>
      </c>
      <c r="K23" s="61" t="s">
        <v>26</v>
      </c>
      <c r="L23" s="61"/>
      <c r="M23" s="60" t="s">
        <v>27</v>
      </c>
      <c r="N23" s="53">
        <v>4</v>
      </c>
      <c r="O23" s="53" t="s">
        <v>28</v>
      </c>
      <c r="P23" s="70"/>
      <c r="Q23" s="70"/>
    </row>
    <row r="24" ht="17.25" customHeight="1" spans="1:17">
      <c r="A24" s="53"/>
      <c r="B24" s="53"/>
      <c r="C24" s="53"/>
      <c r="D24" s="53">
        <v>18</v>
      </c>
      <c r="E24" s="74" t="s">
        <v>65</v>
      </c>
      <c r="F24" s="60" t="s">
        <v>66</v>
      </c>
      <c r="G24" s="60"/>
      <c r="H24" s="60"/>
      <c r="I24" s="60"/>
      <c r="J24" s="61">
        <v>4</v>
      </c>
      <c r="K24" s="61" t="s">
        <v>26</v>
      </c>
      <c r="L24" s="61"/>
      <c r="M24" s="60" t="s">
        <v>27</v>
      </c>
      <c r="N24" s="53">
        <v>4</v>
      </c>
      <c r="O24" s="53" t="s">
        <v>28</v>
      </c>
      <c r="P24" s="70"/>
      <c r="Q24" s="70"/>
    </row>
    <row r="25" ht="17.25" customHeight="1" spans="1:17">
      <c r="A25" s="53"/>
      <c r="B25" s="53"/>
      <c r="C25" s="53"/>
      <c r="D25" s="53">
        <v>19</v>
      </c>
      <c r="E25" s="74" t="s">
        <v>67</v>
      </c>
      <c r="F25" s="60" t="s">
        <v>68</v>
      </c>
      <c r="G25" s="60"/>
      <c r="H25" s="60"/>
      <c r="I25" s="60"/>
      <c r="J25" s="61">
        <v>3</v>
      </c>
      <c r="K25" s="61" t="s">
        <v>26</v>
      </c>
      <c r="L25" s="61"/>
      <c r="M25" s="60" t="s">
        <v>27</v>
      </c>
      <c r="N25" s="53">
        <v>4</v>
      </c>
      <c r="O25" s="53" t="s">
        <v>28</v>
      </c>
      <c r="P25" s="70"/>
      <c r="Q25" s="70"/>
    </row>
    <row r="26" spans="1:17">
      <c r="A26" s="53"/>
      <c r="B26" s="53"/>
      <c r="C26" s="53"/>
      <c r="D26" s="53">
        <v>20</v>
      </c>
      <c r="E26" s="76" t="s">
        <v>69</v>
      </c>
      <c r="F26" s="53" t="s">
        <v>70</v>
      </c>
      <c r="G26" s="53"/>
      <c r="H26" s="53"/>
      <c r="I26" s="53"/>
      <c r="J26" s="61">
        <v>4</v>
      </c>
      <c r="K26" s="61" t="s">
        <v>26</v>
      </c>
      <c r="L26" s="61"/>
      <c r="M26" s="53" t="s">
        <v>31</v>
      </c>
      <c r="N26" s="53">
        <v>3</v>
      </c>
      <c r="O26" s="53" t="s">
        <v>32</v>
      </c>
      <c r="P26" s="70"/>
      <c r="Q26" s="70"/>
    </row>
    <row r="27" spans="1:17">
      <c r="A27" s="53"/>
      <c r="B27" s="53"/>
      <c r="C27" s="53"/>
      <c r="D27" s="53">
        <v>21</v>
      </c>
      <c r="E27" s="53">
        <v>52197</v>
      </c>
      <c r="F27" s="53" t="s">
        <v>71</v>
      </c>
      <c r="G27" s="53"/>
      <c r="H27" s="53"/>
      <c r="I27" s="53"/>
      <c r="J27" s="61">
        <v>4</v>
      </c>
      <c r="K27" s="61" t="s">
        <v>72</v>
      </c>
      <c r="L27" s="61"/>
      <c r="M27" s="53" t="s">
        <v>31</v>
      </c>
      <c r="N27" s="53">
        <v>4</v>
      </c>
      <c r="O27" s="53" t="s">
        <v>32</v>
      </c>
      <c r="P27" s="70"/>
      <c r="Q27" s="70"/>
    </row>
    <row r="28" s="49" customFormat="1" ht="17.25" customHeight="1" spans="1:17">
      <c r="A28" s="65" t="s">
        <v>73</v>
      </c>
      <c r="B28" s="65">
        <v>4</v>
      </c>
      <c r="C28" s="65">
        <v>0</v>
      </c>
      <c r="D28" s="53">
        <v>22</v>
      </c>
      <c r="E28" s="65">
        <v>51718</v>
      </c>
      <c r="F28" s="65" t="s">
        <v>74</v>
      </c>
      <c r="G28" s="65"/>
      <c r="H28" s="65"/>
      <c r="I28" s="65"/>
      <c r="J28" s="65">
        <v>2</v>
      </c>
      <c r="K28" s="65" t="s">
        <v>72</v>
      </c>
      <c r="L28" s="65"/>
      <c r="M28" s="65" t="s">
        <v>31</v>
      </c>
      <c r="N28" s="65">
        <v>1</v>
      </c>
      <c r="O28" s="65" t="s">
        <v>32</v>
      </c>
      <c r="P28" s="72"/>
      <c r="Q28" s="72"/>
    </row>
    <row r="29" s="49" customFormat="1" spans="1:17">
      <c r="A29" s="65"/>
      <c r="B29" s="65"/>
      <c r="C29" s="65"/>
      <c r="D29" s="53">
        <v>23</v>
      </c>
      <c r="E29" s="65">
        <v>51679</v>
      </c>
      <c r="F29" s="65" t="s">
        <v>75</v>
      </c>
      <c r="G29" s="65"/>
      <c r="H29" s="65"/>
      <c r="I29" s="65"/>
      <c r="J29" s="65">
        <v>2</v>
      </c>
      <c r="K29" s="65" t="s">
        <v>72</v>
      </c>
      <c r="L29" s="65"/>
      <c r="M29" s="65" t="s">
        <v>31</v>
      </c>
      <c r="N29" s="65">
        <v>1</v>
      </c>
      <c r="O29" s="65" t="s">
        <v>32</v>
      </c>
      <c r="P29" s="72"/>
      <c r="Q29" s="72"/>
    </row>
    <row r="30" s="49" customFormat="1" ht="14.65" customHeight="1" spans="1:17">
      <c r="A30" s="65"/>
      <c r="B30" s="65"/>
      <c r="C30" s="65"/>
      <c r="D30" s="53">
        <v>24</v>
      </c>
      <c r="E30" s="65">
        <v>51703</v>
      </c>
      <c r="F30" s="65" t="s">
        <v>76</v>
      </c>
      <c r="G30" s="65"/>
      <c r="H30" s="65"/>
      <c r="I30" s="65"/>
      <c r="J30" s="65">
        <v>2</v>
      </c>
      <c r="K30" s="65" t="s">
        <v>72</v>
      </c>
      <c r="L30" s="65"/>
      <c r="M30" s="65" t="s">
        <v>31</v>
      </c>
      <c r="N30" s="65">
        <v>1</v>
      </c>
      <c r="O30" s="65" t="s">
        <v>32</v>
      </c>
      <c r="P30" s="72"/>
      <c r="Q30" s="72"/>
    </row>
    <row r="31" s="49" customFormat="1" spans="1:17">
      <c r="A31" s="65"/>
      <c r="B31" s="65"/>
      <c r="C31" s="65"/>
      <c r="D31" s="53">
        <v>25</v>
      </c>
      <c r="E31" s="65">
        <v>51080</v>
      </c>
      <c r="F31" s="65" t="s">
        <v>77</v>
      </c>
      <c r="G31" s="65"/>
      <c r="H31" s="65"/>
      <c r="I31" s="65"/>
      <c r="J31" s="65">
        <v>2</v>
      </c>
      <c r="K31" s="65" t="s">
        <v>72</v>
      </c>
      <c r="L31" s="65"/>
      <c r="M31" s="65" t="s">
        <v>31</v>
      </c>
      <c r="N31" s="65">
        <v>1</v>
      </c>
      <c r="O31" s="65" t="s">
        <v>32</v>
      </c>
      <c r="P31" s="72"/>
      <c r="Q31" s="72"/>
    </row>
    <row r="32" ht="14.65" customHeight="1" spans="1:17">
      <c r="A32" s="53" t="s">
        <v>78</v>
      </c>
      <c r="B32" s="53">
        <v>2</v>
      </c>
      <c r="C32" s="53">
        <v>0</v>
      </c>
      <c r="D32" s="53">
        <v>26</v>
      </c>
      <c r="E32" s="76" t="s">
        <v>79</v>
      </c>
      <c r="F32" s="53" t="s">
        <v>80</v>
      </c>
      <c r="G32" s="53"/>
      <c r="H32" s="53"/>
      <c r="I32" s="53"/>
      <c r="J32" s="53">
        <v>4</v>
      </c>
      <c r="K32" s="53" t="s">
        <v>26</v>
      </c>
      <c r="L32" s="53"/>
      <c r="M32" s="53" t="s">
        <v>31</v>
      </c>
      <c r="N32" s="53">
        <v>1</v>
      </c>
      <c r="O32" s="53" t="s">
        <v>32</v>
      </c>
      <c r="P32" s="70"/>
      <c r="Q32" s="70"/>
    </row>
    <row r="33" spans="1:17">
      <c r="A33" s="53"/>
      <c r="B33" s="53"/>
      <c r="C33" s="53"/>
      <c r="D33" s="53">
        <v>27</v>
      </c>
      <c r="E33" s="76" t="s">
        <v>81</v>
      </c>
      <c r="F33" s="53" t="s">
        <v>82</v>
      </c>
      <c r="G33" s="53"/>
      <c r="H33" s="53"/>
      <c r="I33" s="53"/>
      <c r="J33" s="53">
        <v>4</v>
      </c>
      <c r="K33" s="53" t="s">
        <v>26</v>
      </c>
      <c r="L33" s="53"/>
      <c r="M33" s="53" t="s">
        <v>31</v>
      </c>
      <c r="N33" s="53">
        <v>4</v>
      </c>
      <c r="O33" s="53" t="s">
        <v>32</v>
      </c>
      <c r="P33" s="70"/>
      <c r="Q33" s="70"/>
    </row>
    <row r="34" spans="1:17">
      <c r="A34" s="53"/>
      <c r="B34" s="53"/>
      <c r="C34" s="53"/>
      <c r="D34" s="53">
        <v>28</v>
      </c>
      <c r="E34" s="76" t="s">
        <v>83</v>
      </c>
      <c r="F34" s="53" t="s">
        <v>84</v>
      </c>
      <c r="G34" s="53"/>
      <c r="H34" s="53"/>
      <c r="I34" s="53"/>
      <c r="J34" s="53">
        <v>4</v>
      </c>
      <c r="K34" s="53" t="s">
        <v>26</v>
      </c>
      <c r="L34" s="53"/>
      <c r="M34" s="53" t="s">
        <v>31</v>
      </c>
      <c r="N34" s="53">
        <v>4</v>
      </c>
      <c r="O34" s="53" t="s">
        <v>32</v>
      </c>
      <c r="P34" s="70"/>
      <c r="Q34" s="70"/>
    </row>
    <row r="35" spans="1:17">
      <c r="A35" s="53"/>
      <c r="B35" s="53"/>
      <c r="C35" s="53"/>
      <c r="D35" s="53">
        <v>29</v>
      </c>
      <c r="E35" s="76" t="s">
        <v>85</v>
      </c>
      <c r="F35" s="53" t="s">
        <v>86</v>
      </c>
      <c r="G35" s="53"/>
      <c r="H35" s="53"/>
      <c r="I35" s="53"/>
      <c r="J35" s="53">
        <v>2</v>
      </c>
      <c r="K35" s="53" t="s">
        <v>26</v>
      </c>
      <c r="L35" s="53"/>
      <c r="M35" s="53" t="s">
        <v>31</v>
      </c>
      <c r="N35" s="53">
        <v>2</v>
      </c>
      <c r="O35" s="53" t="s">
        <v>32</v>
      </c>
      <c r="P35" s="70"/>
      <c r="Q35" s="70"/>
    </row>
    <row r="36" spans="1:17">
      <c r="A36" s="53"/>
      <c r="B36" s="53"/>
      <c r="C36" s="53"/>
      <c r="D36" s="53">
        <v>30</v>
      </c>
      <c r="E36" s="76" t="s">
        <v>87</v>
      </c>
      <c r="F36" s="53" t="s">
        <v>88</v>
      </c>
      <c r="G36" s="53"/>
      <c r="H36" s="53"/>
      <c r="I36" s="53"/>
      <c r="J36" s="53">
        <v>4</v>
      </c>
      <c r="K36" s="53" t="s">
        <v>26</v>
      </c>
      <c r="L36" s="53"/>
      <c r="M36" s="53" t="s">
        <v>31</v>
      </c>
      <c r="N36" s="53">
        <v>5</v>
      </c>
      <c r="O36" s="53" t="s">
        <v>32</v>
      </c>
      <c r="P36" s="70"/>
      <c r="Q36" s="70"/>
    </row>
    <row r="37" spans="1:17">
      <c r="A37" s="53"/>
      <c r="B37" s="53"/>
      <c r="C37" s="53"/>
      <c r="D37" s="53">
        <v>31</v>
      </c>
      <c r="E37" s="76" t="s">
        <v>89</v>
      </c>
      <c r="F37" s="53" t="s">
        <v>90</v>
      </c>
      <c r="G37" s="53"/>
      <c r="H37" s="53"/>
      <c r="I37" s="53"/>
      <c r="J37" s="53">
        <v>4</v>
      </c>
      <c r="K37" s="53" t="s">
        <v>26</v>
      </c>
      <c r="L37" s="53"/>
      <c r="M37" s="53" t="s">
        <v>31</v>
      </c>
      <c r="N37" s="53">
        <v>3</v>
      </c>
      <c r="O37" s="53" t="s">
        <v>32</v>
      </c>
      <c r="P37" s="70"/>
      <c r="Q37" s="70"/>
    </row>
    <row r="38" spans="1:17">
      <c r="A38" s="53"/>
      <c r="B38" s="53"/>
      <c r="C38" s="53"/>
      <c r="D38" s="53">
        <v>32</v>
      </c>
      <c r="E38" s="53">
        <v>51937</v>
      </c>
      <c r="F38" s="53" t="s">
        <v>91</v>
      </c>
      <c r="G38" s="53"/>
      <c r="H38" s="53"/>
      <c r="I38" s="53"/>
      <c r="J38" s="53">
        <v>2</v>
      </c>
      <c r="K38" s="53" t="s">
        <v>72</v>
      </c>
      <c r="L38" s="53"/>
      <c r="M38" s="53" t="s">
        <v>31</v>
      </c>
      <c r="N38" s="53">
        <v>1</v>
      </c>
      <c r="O38" s="53" t="s">
        <v>32</v>
      </c>
      <c r="P38" s="70"/>
      <c r="Q38" s="70"/>
    </row>
    <row r="39" ht="20.25" customHeight="1" spans="1:17">
      <c r="A39" s="53" t="s">
        <v>92</v>
      </c>
      <c r="B39" s="53">
        <v>8</v>
      </c>
      <c r="C39" s="53">
        <v>0</v>
      </c>
      <c r="D39" s="53">
        <v>33</v>
      </c>
      <c r="E39" s="74" t="s">
        <v>93</v>
      </c>
      <c r="F39" s="60" t="s">
        <v>94</v>
      </c>
      <c r="G39" s="60"/>
      <c r="H39" s="60"/>
      <c r="I39" s="60"/>
      <c r="J39" s="61">
        <v>5</v>
      </c>
      <c r="K39" s="61" t="s">
        <v>26</v>
      </c>
      <c r="L39" s="61"/>
      <c r="M39" s="60" t="s">
        <v>27</v>
      </c>
      <c r="N39" s="53">
        <v>5</v>
      </c>
      <c r="O39" s="53" t="s">
        <v>32</v>
      </c>
      <c r="P39" s="70"/>
      <c r="Q39" s="70"/>
    </row>
    <row r="40" ht="20.25" customHeight="1" spans="1:17">
      <c r="A40" s="53"/>
      <c r="B40" s="53"/>
      <c r="C40" s="53"/>
      <c r="D40" s="53">
        <v>34</v>
      </c>
      <c r="E40" s="60">
        <v>50647</v>
      </c>
      <c r="F40" s="60" t="s">
        <v>95</v>
      </c>
      <c r="G40" s="60"/>
      <c r="H40" s="60"/>
      <c r="I40" s="60"/>
      <c r="J40" s="61">
        <v>3</v>
      </c>
      <c r="K40" s="61" t="s">
        <v>26</v>
      </c>
      <c r="L40" s="61"/>
      <c r="M40" s="60" t="s">
        <v>27</v>
      </c>
      <c r="N40" s="53">
        <v>5</v>
      </c>
      <c r="O40" s="53" t="s">
        <v>32</v>
      </c>
      <c r="P40" s="70"/>
      <c r="Q40" s="70"/>
    </row>
    <row r="41" spans="1:17">
      <c r="A41" s="53" t="s">
        <v>96</v>
      </c>
      <c r="B41" s="53">
        <v>3</v>
      </c>
      <c r="C41" s="53">
        <v>3</v>
      </c>
      <c r="D41" s="53">
        <v>35</v>
      </c>
      <c r="E41" s="76" t="s">
        <v>97</v>
      </c>
      <c r="F41" s="53" t="s">
        <v>98</v>
      </c>
      <c r="G41" s="53"/>
      <c r="H41" s="53"/>
      <c r="I41" s="53"/>
      <c r="J41" s="61">
        <v>3</v>
      </c>
      <c r="K41" s="61" t="s">
        <v>26</v>
      </c>
      <c r="L41" s="61"/>
      <c r="M41" s="53" t="s">
        <v>31</v>
      </c>
      <c r="N41" s="53">
        <v>1</v>
      </c>
      <c r="O41" s="53" t="s">
        <v>28</v>
      </c>
      <c r="P41" s="70"/>
      <c r="Q41" s="70"/>
    </row>
    <row r="42" spans="1:17">
      <c r="A42" s="53"/>
      <c r="B42" s="53"/>
      <c r="C42" s="53"/>
      <c r="D42" s="53">
        <v>36</v>
      </c>
      <c r="E42" s="76" t="s">
        <v>99</v>
      </c>
      <c r="F42" s="53" t="s">
        <v>100</v>
      </c>
      <c r="G42" s="53"/>
      <c r="H42" s="53"/>
      <c r="I42" s="53"/>
      <c r="J42" s="61">
        <v>3</v>
      </c>
      <c r="K42" s="61" t="s">
        <v>26</v>
      </c>
      <c r="L42" s="61"/>
      <c r="M42" s="53" t="s">
        <v>31</v>
      </c>
      <c r="N42" s="53">
        <v>2</v>
      </c>
      <c r="O42" s="53" t="s">
        <v>28</v>
      </c>
      <c r="P42" s="70"/>
      <c r="Q42" s="70"/>
    </row>
    <row r="43" spans="1:17">
      <c r="A43" s="53"/>
      <c r="B43" s="53"/>
      <c r="C43" s="53"/>
      <c r="D43" s="53">
        <v>37</v>
      </c>
      <c r="E43" s="76" t="s">
        <v>101</v>
      </c>
      <c r="F43" s="53" t="s">
        <v>102</v>
      </c>
      <c r="G43" s="53"/>
      <c r="H43" s="53"/>
      <c r="I43" s="53"/>
      <c r="J43" s="53">
        <v>3</v>
      </c>
      <c r="K43" s="53" t="s">
        <v>26</v>
      </c>
      <c r="L43" s="53"/>
      <c r="M43" s="53" t="s">
        <v>31</v>
      </c>
      <c r="N43" s="53">
        <v>1</v>
      </c>
      <c r="O43" s="53" t="s">
        <v>28</v>
      </c>
      <c r="P43" s="70"/>
      <c r="Q43" s="70"/>
    </row>
    <row r="44" spans="1:17">
      <c r="A44" s="53"/>
      <c r="B44" s="53"/>
      <c r="C44" s="53"/>
      <c r="D44" s="53">
        <v>38</v>
      </c>
      <c r="E44" s="76" t="s">
        <v>103</v>
      </c>
      <c r="F44" s="53" t="s">
        <v>104</v>
      </c>
      <c r="G44" s="53"/>
      <c r="H44" s="53"/>
      <c r="I44" s="53"/>
      <c r="J44" s="53">
        <v>3</v>
      </c>
      <c r="K44" s="53" t="s">
        <v>26</v>
      </c>
      <c r="L44" s="53"/>
      <c r="M44" s="53" t="s">
        <v>31</v>
      </c>
      <c r="N44" s="53">
        <v>2</v>
      </c>
      <c r="O44" s="53" t="s">
        <v>28</v>
      </c>
      <c r="P44" s="70"/>
      <c r="Q44" s="70"/>
    </row>
    <row r="45" ht="26.25" customHeight="1" spans="1:15">
      <c r="A45" s="53" t="s">
        <v>105</v>
      </c>
      <c r="B45" s="61">
        <v>10</v>
      </c>
      <c r="C45" s="61">
        <v>8</v>
      </c>
      <c r="D45" s="53">
        <v>39</v>
      </c>
      <c r="E45" s="74" t="s">
        <v>106</v>
      </c>
      <c r="F45" s="60" t="s">
        <v>107</v>
      </c>
      <c r="G45" s="60"/>
      <c r="H45" s="60"/>
      <c r="I45" s="60"/>
      <c r="J45" s="61">
        <v>3</v>
      </c>
      <c r="K45" s="61" t="s">
        <v>26</v>
      </c>
      <c r="L45" s="61"/>
      <c r="M45" s="60" t="s">
        <v>27</v>
      </c>
      <c r="N45" s="61">
        <v>2</v>
      </c>
      <c r="O45" s="53" t="s">
        <v>28</v>
      </c>
    </row>
    <row r="46" ht="16.9" customHeight="1" spans="1:15">
      <c r="A46" s="53"/>
      <c r="B46" s="61"/>
      <c r="C46" s="61"/>
      <c r="D46" s="53">
        <v>40</v>
      </c>
      <c r="E46" s="74" t="s">
        <v>108</v>
      </c>
      <c r="F46" s="60" t="s">
        <v>109</v>
      </c>
      <c r="G46" s="60"/>
      <c r="H46" s="60"/>
      <c r="I46" s="60"/>
      <c r="J46" s="61">
        <v>3</v>
      </c>
      <c r="K46" s="61" t="s">
        <v>26</v>
      </c>
      <c r="L46" s="61"/>
      <c r="M46" s="60" t="s">
        <v>27</v>
      </c>
      <c r="N46" s="61">
        <v>1</v>
      </c>
      <c r="O46" s="53" t="s">
        <v>28</v>
      </c>
    </row>
    <row r="47" ht="16.9" customHeight="1" spans="1:15">
      <c r="A47" s="53"/>
      <c r="B47" s="61"/>
      <c r="C47" s="61"/>
      <c r="D47" s="53">
        <v>41</v>
      </c>
      <c r="E47" s="74" t="s">
        <v>110</v>
      </c>
      <c r="F47" s="60" t="s">
        <v>111</v>
      </c>
      <c r="G47" s="60"/>
      <c r="H47" s="60"/>
      <c r="I47" s="60"/>
      <c r="J47" s="61">
        <v>2</v>
      </c>
      <c r="K47" s="61" t="s">
        <v>26</v>
      </c>
      <c r="L47" s="61"/>
      <c r="M47" s="60" t="s">
        <v>27</v>
      </c>
      <c r="N47" s="61">
        <v>3</v>
      </c>
      <c r="O47" s="53" t="s">
        <v>28</v>
      </c>
    </row>
    <row r="48" ht="20.25" customHeight="1" spans="1:15">
      <c r="A48" s="53"/>
      <c r="B48" s="61"/>
      <c r="C48" s="61"/>
      <c r="D48" s="53">
        <v>42</v>
      </c>
      <c r="E48" s="77" t="s">
        <v>112</v>
      </c>
      <c r="F48" s="66" t="s">
        <v>113</v>
      </c>
      <c r="G48" s="66"/>
      <c r="H48" s="66"/>
      <c r="I48" s="66"/>
      <c r="J48" s="73">
        <v>2</v>
      </c>
      <c r="K48" s="73" t="s">
        <v>72</v>
      </c>
      <c r="L48" s="73"/>
      <c r="M48" s="66" t="s">
        <v>27</v>
      </c>
      <c r="N48" s="65">
        <v>1</v>
      </c>
      <c r="O48" s="65" t="s">
        <v>32</v>
      </c>
    </row>
  </sheetData>
  <mergeCells count="12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F36:I36"/>
    <mergeCell ref="K36:L36"/>
    <mergeCell ref="F37:I37"/>
    <mergeCell ref="K37:L37"/>
    <mergeCell ref="F38:I38"/>
    <mergeCell ref="K38:L38"/>
    <mergeCell ref="F39:I39"/>
    <mergeCell ref="K39:L39"/>
    <mergeCell ref="F40:I40"/>
    <mergeCell ref="K40:L40"/>
    <mergeCell ref="F41:I41"/>
    <mergeCell ref="K41:L41"/>
    <mergeCell ref="F42:I42"/>
    <mergeCell ref="K42:L42"/>
    <mergeCell ref="F43:I43"/>
    <mergeCell ref="K43:L43"/>
    <mergeCell ref="F44:I44"/>
    <mergeCell ref="K44:L44"/>
    <mergeCell ref="F45:I45"/>
    <mergeCell ref="K45:L45"/>
    <mergeCell ref="F46:I46"/>
    <mergeCell ref="K46:L46"/>
    <mergeCell ref="F47:I47"/>
    <mergeCell ref="K47:L47"/>
    <mergeCell ref="F48:I48"/>
    <mergeCell ref="K48:L48"/>
    <mergeCell ref="A7:A9"/>
    <mergeCell ref="A10:A17"/>
    <mergeCell ref="A18:A27"/>
    <mergeCell ref="A28:A31"/>
    <mergeCell ref="A32:A38"/>
    <mergeCell ref="A39:A40"/>
    <mergeCell ref="A41:A44"/>
    <mergeCell ref="A45:A48"/>
    <mergeCell ref="B7:B9"/>
    <mergeCell ref="B10:B17"/>
    <mergeCell ref="B18:B27"/>
    <mergeCell ref="B28:B31"/>
    <mergeCell ref="B32:B38"/>
    <mergeCell ref="B39:B40"/>
    <mergeCell ref="B41:B44"/>
    <mergeCell ref="B45:B48"/>
    <mergeCell ref="C7:C9"/>
    <mergeCell ref="C10:C17"/>
    <mergeCell ref="C18:C27"/>
    <mergeCell ref="C28:C31"/>
    <mergeCell ref="C32:C38"/>
    <mergeCell ref="C39:C40"/>
    <mergeCell ref="C41:C44"/>
    <mergeCell ref="C45:C48"/>
  </mergeCells>
  <pageMargins left="0.54" right="0.53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49"/>
  <sheetViews>
    <sheetView zoomScaleSheetLayoutView="60" workbookViewId="0">
      <selection activeCell="G16" sqref="G16"/>
    </sheetView>
  </sheetViews>
  <sheetFormatPr defaultColWidth="9" defaultRowHeight="13.5"/>
  <cols>
    <col min="1" max="1" width="3.75" style="21" customWidth="1"/>
    <col min="2" max="2" width="3.875" style="21" customWidth="1"/>
    <col min="3" max="3" width="7.75" style="21" customWidth="1"/>
    <col min="4" max="4" width="29.5" style="21" customWidth="1"/>
    <col min="5" max="5" width="4.5" style="21" customWidth="1"/>
    <col min="6" max="6" width="7.875" style="21" customWidth="1"/>
    <col min="7" max="7" width="9.75" style="21" customWidth="1"/>
    <col min="8" max="8" width="6.625" style="21" customWidth="1"/>
    <col min="9" max="10" width="5.125" style="21" customWidth="1"/>
    <col min="11" max="11" width="12.125" style="21" customWidth="1"/>
    <col min="12" max="12" width="9" style="22"/>
    <col min="13" max="16384" width="9" style="21"/>
  </cols>
  <sheetData>
    <row r="1" ht="27" customHeight="1" spans="1:11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" customFormat="1" ht="10.5" customHeight="1" spans="1:12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22"/>
    </row>
    <row r="3" s="20" customFormat="1" ht="22.5" customHeight="1" spans="1:12">
      <c r="A3" s="25" t="s">
        <v>115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40"/>
    </row>
    <row r="4" s="20" customFormat="1" ht="12.75" customHeight="1" spans="2:12">
      <c r="B4" s="26"/>
      <c r="C4" s="26"/>
      <c r="D4" s="26"/>
      <c r="E4" s="26"/>
      <c r="F4" s="26"/>
      <c r="G4" s="26"/>
      <c r="H4" s="26"/>
      <c r="I4" s="26"/>
      <c r="J4" s="26"/>
      <c r="K4" s="26"/>
      <c r="L4" s="40"/>
    </row>
    <row r="5" s="20" customFormat="1" ht="31.5" customHeight="1" spans="2:12">
      <c r="B5" s="27" t="s">
        <v>15</v>
      </c>
      <c r="C5" s="27" t="s">
        <v>16</v>
      </c>
      <c r="D5" s="27" t="s">
        <v>17</v>
      </c>
      <c r="E5" s="27" t="s">
        <v>18</v>
      </c>
      <c r="F5" s="27" t="s">
        <v>19</v>
      </c>
      <c r="G5" s="27" t="s">
        <v>20</v>
      </c>
      <c r="H5" s="27" t="s">
        <v>21</v>
      </c>
      <c r="I5" s="27" t="s">
        <v>22</v>
      </c>
      <c r="J5" s="27" t="s">
        <v>116</v>
      </c>
      <c r="K5" s="27" t="s">
        <v>117</v>
      </c>
      <c r="L5" s="40"/>
    </row>
    <row r="6" s="20" customFormat="1" ht="18.95" customHeight="1" spans="2:12">
      <c r="B6" s="28">
        <v>1</v>
      </c>
      <c r="C6" s="29" t="s">
        <v>24</v>
      </c>
      <c r="D6" s="30" t="s">
        <v>25</v>
      </c>
      <c r="E6" s="28">
        <v>1</v>
      </c>
      <c r="F6" s="28" t="s">
        <v>26</v>
      </c>
      <c r="G6" s="28" t="s">
        <v>27</v>
      </c>
      <c r="H6" s="28">
        <v>1</v>
      </c>
      <c r="I6" s="28" t="s">
        <v>28</v>
      </c>
      <c r="J6" s="41">
        <v>1</v>
      </c>
      <c r="K6" s="28" t="s">
        <v>118</v>
      </c>
      <c r="L6" s="40"/>
    </row>
    <row r="7" s="20" customFormat="1" ht="18.95" customHeight="1" spans="2:12">
      <c r="B7" s="28">
        <v>2</v>
      </c>
      <c r="C7" s="29" t="s">
        <v>101</v>
      </c>
      <c r="D7" s="30" t="s">
        <v>102</v>
      </c>
      <c r="E7" s="28">
        <v>3</v>
      </c>
      <c r="F7" s="28" t="s">
        <v>26</v>
      </c>
      <c r="G7" s="28" t="s">
        <v>31</v>
      </c>
      <c r="H7" s="28">
        <v>1</v>
      </c>
      <c r="I7" s="28" t="s">
        <v>28</v>
      </c>
      <c r="J7" s="41">
        <v>1</v>
      </c>
      <c r="K7" s="28" t="s">
        <v>118</v>
      </c>
      <c r="L7" s="40"/>
    </row>
    <row r="8" s="20" customFormat="1" ht="18.95" customHeight="1" spans="2:12">
      <c r="B8" s="28">
        <v>3</v>
      </c>
      <c r="C8" s="29" t="s">
        <v>36</v>
      </c>
      <c r="D8" s="30" t="s">
        <v>37</v>
      </c>
      <c r="E8" s="28">
        <v>4</v>
      </c>
      <c r="F8" s="28" t="s">
        <v>26</v>
      </c>
      <c r="G8" s="28" t="s">
        <v>27</v>
      </c>
      <c r="H8" s="28">
        <v>1</v>
      </c>
      <c r="I8" s="28" t="s">
        <v>28</v>
      </c>
      <c r="J8" s="41">
        <v>1</v>
      </c>
      <c r="K8" s="28" t="s">
        <v>118</v>
      </c>
      <c r="L8" s="40"/>
    </row>
    <row r="9" s="20" customFormat="1" ht="18.95" customHeight="1" spans="2:12">
      <c r="B9" s="28">
        <v>4</v>
      </c>
      <c r="C9" s="31" t="s">
        <v>38</v>
      </c>
      <c r="D9" s="30" t="s">
        <v>39</v>
      </c>
      <c r="E9" s="28">
        <v>4</v>
      </c>
      <c r="F9" s="28" t="s">
        <v>26</v>
      </c>
      <c r="G9" s="28" t="s">
        <v>27</v>
      </c>
      <c r="H9" s="28">
        <v>1</v>
      </c>
      <c r="I9" s="28" t="s">
        <v>28</v>
      </c>
      <c r="J9" s="41">
        <v>1</v>
      </c>
      <c r="K9" s="28" t="s">
        <v>119</v>
      </c>
      <c r="L9" s="42"/>
    </row>
    <row r="10" s="20" customFormat="1" ht="18.95" customHeight="1" spans="2:12">
      <c r="B10" s="28">
        <v>5</v>
      </c>
      <c r="C10" s="32" t="s">
        <v>112</v>
      </c>
      <c r="D10" s="30" t="s">
        <v>113</v>
      </c>
      <c r="E10" s="28">
        <v>2</v>
      </c>
      <c r="F10" s="28" t="s">
        <v>72</v>
      </c>
      <c r="G10" s="28" t="s">
        <v>27</v>
      </c>
      <c r="H10" s="28">
        <v>1</v>
      </c>
      <c r="I10" s="28" t="s">
        <v>32</v>
      </c>
      <c r="J10" s="41">
        <v>1</v>
      </c>
      <c r="K10" s="28" t="s">
        <v>118</v>
      </c>
      <c r="L10" s="42"/>
    </row>
    <row r="11" s="20" customFormat="1" ht="18.95" customHeight="1" spans="2:12">
      <c r="B11" s="28">
        <v>6</v>
      </c>
      <c r="C11" s="31" t="s">
        <v>59</v>
      </c>
      <c r="D11" s="30" t="s">
        <v>60</v>
      </c>
      <c r="E11" s="28">
        <v>3</v>
      </c>
      <c r="F11" s="28" t="s">
        <v>26</v>
      </c>
      <c r="G11" s="28" t="s">
        <v>27</v>
      </c>
      <c r="H11" s="28">
        <v>3</v>
      </c>
      <c r="I11" s="28" t="s">
        <v>28</v>
      </c>
      <c r="J11" s="41">
        <v>1</v>
      </c>
      <c r="K11" s="28"/>
      <c r="L11" s="40"/>
    </row>
    <row r="12" s="20" customFormat="1" ht="18.95" customHeight="1" spans="2:12">
      <c r="B12" s="28">
        <v>7</v>
      </c>
      <c r="C12" s="31" t="str">
        <f>[1]Sheet1!E46</f>
        <v>04942</v>
      </c>
      <c r="D12" s="30" t="str">
        <f>[1]Sheet1!F46</f>
        <v>思想道德与法治</v>
      </c>
      <c r="E12" s="28">
        <v>3</v>
      </c>
      <c r="F12" s="28" t="s">
        <v>26</v>
      </c>
      <c r="G12" s="28" t="s">
        <v>27</v>
      </c>
      <c r="H12" s="28">
        <v>1</v>
      </c>
      <c r="I12" s="28" t="s">
        <v>28</v>
      </c>
      <c r="J12" s="41">
        <v>2</v>
      </c>
      <c r="K12" s="28" t="s">
        <v>120</v>
      </c>
      <c r="L12" s="42"/>
    </row>
    <row r="13" s="20" customFormat="1" ht="18.95" customHeight="1" spans="2:12">
      <c r="B13" s="28">
        <v>8</v>
      </c>
      <c r="C13" s="31" t="s">
        <v>29</v>
      </c>
      <c r="D13" s="30" t="s">
        <v>30</v>
      </c>
      <c r="E13" s="28">
        <v>4</v>
      </c>
      <c r="F13" s="28" t="s">
        <v>26</v>
      </c>
      <c r="G13" s="28" t="s">
        <v>31</v>
      </c>
      <c r="H13" s="28">
        <v>1</v>
      </c>
      <c r="I13" s="28" t="s">
        <v>32</v>
      </c>
      <c r="J13" s="41">
        <v>2</v>
      </c>
      <c r="K13" s="28" t="s">
        <v>120</v>
      </c>
      <c r="L13" s="40"/>
    </row>
    <row r="14" s="20" customFormat="1" ht="18.95" customHeight="1" spans="2:12">
      <c r="B14" s="28">
        <v>9</v>
      </c>
      <c r="C14" s="32" t="s">
        <v>57</v>
      </c>
      <c r="D14" s="30" t="s">
        <v>58</v>
      </c>
      <c r="E14" s="28">
        <v>4</v>
      </c>
      <c r="F14" s="28" t="s">
        <v>26</v>
      </c>
      <c r="G14" s="28" t="s">
        <v>27</v>
      </c>
      <c r="H14" s="28">
        <v>2</v>
      </c>
      <c r="I14" s="28" t="s">
        <v>28</v>
      </c>
      <c r="J14" s="41">
        <v>2</v>
      </c>
      <c r="K14" s="28" t="s">
        <v>120</v>
      </c>
      <c r="L14" s="40"/>
    </row>
    <row r="15" s="20" customFormat="1" ht="18.95" customHeight="1" spans="2:12">
      <c r="B15" s="28">
        <v>10</v>
      </c>
      <c r="C15" s="32" t="s">
        <v>55</v>
      </c>
      <c r="D15" s="30" t="s">
        <v>56</v>
      </c>
      <c r="E15" s="28">
        <v>4</v>
      </c>
      <c r="F15" s="28" t="s">
        <v>26</v>
      </c>
      <c r="G15" s="28" t="s">
        <v>27</v>
      </c>
      <c r="H15" s="28">
        <v>4</v>
      </c>
      <c r="I15" s="28" t="s">
        <v>28</v>
      </c>
      <c r="J15" s="41">
        <v>2</v>
      </c>
      <c r="K15" s="28"/>
      <c r="L15" s="40"/>
    </row>
    <row r="16" s="20" customFormat="1" ht="18.95" customHeight="1" spans="2:12">
      <c r="B16" s="28">
        <v>11</v>
      </c>
      <c r="C16" s="32">
        <v>51679</v>
      </c>
      <c r="D16" s="30" t="s">
        <v>75</v>
      </c>
      <c r="E16" s="28">
        <v>2</v>
      </c>
      <c r="F16" s="28" t="s">
        <v>72</v>
      </c>
      <c r="G16" s="28" t="s">
        <v>31</v>
      </c>
      <c r="H16" s="28">
        <v>1</v>
      </c>
      <c r="I16" s="28" t="s">
        <v>32</v>
      </c>
      <c r="J16" s="41">
        <v>2</v>
      </c>
      <c r="K16" s="28"/>
      <c r="L16" s="40"/>
    </row>
    <row r="17" s="20" customFormat="1" ht="18.95" customHeight="1" spans="2:12">
      <c r="B17" s="28">
        <v>12</v>
      </c>
      <c r="C17" s="28" t="s">
        <v>85</v>
      </c>
      <c r="D17" s="30" t="s">
        <v>86</v>
      </c>
      <c r="E17" s="28">
        <v>2</v>
      </c>
      <c r="F17" s="28" t="s">
        <v>26</v>
      </c>
      <c r="G17" s="28" t="s">
        <v>31</v>
      </c>
      <c r="H17" s="28">
        <v>2</v>
      </c>
      <c r="I17" s="28" t="s">
        <v>32</v>
      </c>
      <c r="J17" s="41">
        <v>3</v>
      </c>
      <c r="K17" s="28" t="s">
        <v>121</v>
      </c>
      <c r="L17" s="40"/>
    </row>
    <row r="18" s="20" customFormat="1" ht="18.95" customHeight="1" spans="2:12">
      <c r="B18" s="28">
        <v>13</v>
      </c>
      <c r="C18" s="31" t="s">
        <v>53</v>
      </c>
      <c r="D18" s="30" t="s">
        <v>54</v>
      </c>
      <c r="E18" s="28">
        <v>2</v>
      </c>
      <c r="F18" s="28" t="s">
        <v>26</v>
      </c>
      <c r="G18" s="28" t="s">
        <v>27</v>
      </c>
      <c r="H18" s="28">
        <v>3</v>
      </c>
      <c r="I18" s="28" t="s">
        <v>28</v>
      </c>
      <c r="J18" s="41">
        <v>3</v>
      </c>
      <c r="K18" s="28" t="s">
        <v>121</v>
      </c>
      <c r="L18" s="40"/>
    </row>
    <row r="19" s="20" customFormat="1" ht="23.25" customHeight="1" spans="2:12">
      <c r="B19" s="28">
        <v>14</v>
      </c>
      <c r="C19" s="31" t="s">
        <v>106</v>
      </c>
      <c r="D19" s="30" t="s">
        <v>107</v>
      </c>
      <c r="E19" s="28">
        <v>3</v>
      </c>
      <c r="F19" s="28" t="s">
        <v>26</v>
      </c>
      <c r="G19" s="28" t="s">
        <v>27</v>
      </c>
      <c r="H19" s="28">
        <v>2</v>
      </c>
      <c r="I19" s="28" t="s">
        <v>28</v>
      </c>
      <c r="J19" s="41">
        <v>3</v>
      </c>
      <c r="K19" s="28" t="s">
        <v>121</v>
      </c>
      <c r="L19" s="42"/>
    </row>
    <row r="20" s="20" customFormat="1" ht="18.95" customHeight="1" spans="2:12">
      <c r="B20" s="28">
        <v>15</v>
      </c>
      <c r="C20" s="31" t="s">
        <v>61</v>
      </c>
      <c r="D20" s="30" t="s">
        <v>62</v>
      </c>
      <c r="E20" s="28">
        <v>4</v>
      </c>
      <c r="F20" s="28" t="s">
        <v>26</v>
      </c>
      <c r="G20" s="28" t="s">
        <v>27</v>
      </c>
      <c r="H20" s="28">
        <v>3</v>
      </c>
      <c r="I20" s="28" t="s">
        <v>28</v>
      </c>
      <c r="J20" s="41">
        <v>3</v>
      </c>
      <c r="K20" s="28" t="s">
        <v>121</v>
      </c>
      <c r="L20" s="40"/>
    </row>
    <row r="21" s="20" customFormat="1" ht="18.95" customHeight="1" spans="2:12">
      <c r="B21" s="28">
        <v>16</v>
      </c>
      <c r="C21" s="28" t="s">
        <v>63</v>
      </c>
      <c r="D21" s="30" t="s">
        <v>64</v>
      </c>
      <c r="E21" s="28">
        <v>3</v>
      </c>
      <c r="F21" s="28" t="s">
        <v>26</v>
      </c>
      <c r="G21" s="28" t="s">
        <v>27</v>
      </c>
      <c r="H21" s="28">
        <v>4</v>
      </c>
      <c r="I21" s="28" t="s">
        <v>28</v>
      </c>
      <c r="J21" s="41">
        <v>3</v>
      </c>
      <c r="K21" s="28"/>
      <c r="L21" s="42"/>
    </row>
    <row r="22" s="20" customFormat="1" ht="18.95" customHeight="1" spans="2:12">
      <c r="B22" s="28">
        <v>17</v>
      </c>
      <c r="C22" s="31" t="s">
        <v>50</v>
      </c>
      <c r="D22" s="30" t="s">
        <v>51</v>
      </c>
      <c r="E22" s="28">
        <v>3</v>
      </c>
      <c r="F22" s="28" t="s">
        <v>26</v>
      </c>
      <c r="G22" s="28" t="s">
        <v>31</v>
      </c>
      <c r="H22" s="28">
        <v>4</v>
      </c>
      <c r="I22" s="28" t="s">
        <v>32</v>
      </c>
      <c r="J22" s="41">
        <v>3</v>
      </c>
      <c r="K22" s="28"/>
      <c r="L22" s="40"/>
    </row>
    <row r="23" s="20" customFormat="1" ht="18.95" customHeight="1" spans="2:12">
      <c r="B23" s="28">
        <v>18</v>
      </c>
      <c r="C23" s="31" t="s">
        <v>110</v>
      </c>
      <c r="D23" s="30" t="s">
        <v>111</v>
      </c>
      <c r="E23" s="28">
        <v>2</v>
      </c>
      <c r="F23" s="28" t="s">
        <v>26</v>
      </c>
      <c r="G23" s="28" t="s">
        <v>27</v>
      </c>
      <c r="H23" s="28">
        <v>3</v>
      </c>
      <c r="I23" s="28" t="s">
        <v>28</v>
      </c>
      <c r="J23" s="41">
        <v>4</v>
      </c>
      <c r="K23" s="28" t="s">
        <v>122</v>
      </c>
      <c r="L23" s="40"/>
    </row>
    <row r="24" s="20" customFormat="1" ht="18.95" customHeight="1" spans="2:12">
      <c r="B24" s="28">
        <v>19</v>
      </c>
      <c r="C24" s="31" t="s">
        <v>65</v>
      </c>
      <c r="D24" s="30" t="s">
        <v>66</v>
      </c>
      <c r="E24" s="28">
        <v>4</v>
      </c>
      <c r="F24" s="28" t="s">
        <v>26</v>
      </c>
      <c r="G24" s="28" t="s">
        <v>27</v>
      </c>
      <c r="H24" s="28">
        <v>4</v>
      </c>
      <c r="I24" s="28" t="s">
        <v>28</v>
      </c>
      <c r="J24" s="41">
        <v>4</v>
      </c>
      <c r="K24" s="28" t="s">
        <v>122</v>
      </c>
      <c r="L24" s="40"/>
    </row>
    <row r="25" s="20" customFormat="1" ht="18.95" customHeight="1" spans="2:12">
      <c r="B25" s="28">
        <v>20</v>
      </c>
      <c r="C25" s="31" t="s">
        <v>67</v>
      </c>
      <c r="D25" s="30" t="s">
        <v>68</v>
      </c>
      <c r="E25" s="28">
        <v>3</v>
      </c>
      <c r="F25" s="28" t="s">
        <v>26</v>
      </c>
      <c r="G25" s="28" t="s">
        <v>27</v>
      </c>
      <c r="H25" s="28">
        <v>4</v>
      </c>
      <c r="I25" s="28" t="s">
        <v>28</v>
      </c>
      <c r="J25" s="41">
        <v>4</v>
      </c>
      <c r="K25" s="28" t="s">
        <v>122</v>
      </c>
      <c r="L25" s="40"/>
    </row>
    <row r="26" s="20" customFormat="1" ht="18.95" customHeight="1" spans="2:12">
      <c r="B26" s="28">
        <v>21</v>
      </c>
      <c r="C26" s="31">
        <v>51718</v>
      </c>
      <c r="D26" s="30" t="s">
        <v>74</v>
      </c>
      <c r="E26" s="28">
        <v>2</v>
      </c>
      <c r="F26" s="28" t="s">
        <v>72</v>
      </c>
      <c r="G26" s="28" t="s">
        <v>31</v>
      </c>
      <c r="H26" s="28">
        <v>1</v>
      </c>
      <c r="I26" s="28" t="s">
        <v>32</v>
      </c>
      <c r="J26" s="41">
        <v>4</v>
      </c>
      <c r="K26" s="28" t="s">
        <v>122</v>
      </c>
      <c r="L26" s="40"/>
    </row>
    <row r="27" s="20" customFormat="1" ht="18.95" customHeight="1" spans="2:12">
      <c r="B27" s="28">
        <v>22</v>
      </c>
      <c r="C27" s="32" t="str">
        <f>[1]Sheet1!E17</f>
        <v>04956</v>
      </c>
      <c r="D27" s="33" t="str">
        <f>[1]Sheet1!F17</f>
        <v>经济学基础</v>
      </c>
      <c r="E27" s="28">
        <v>4</v>
      </c>
      <c r="F27" s="28" t="s">
        <v>26</v>
      </c>
      <c r="G27" s="28" t="s">
        <v>31</v>
      </c>
      <c r="H27" s="28">
        <v>3</v>
      </c>
      <c r="I27" s="28" t="s">
        <v>28</v>
      </c>
      <c r="J27" s="41">
        <v>4</v>
      </c>
      <c r="K27" s="28"/>
      <c r="L27" s="42"/>
    </row>
    <row r="28" s="20" customFormat="1" ht="18.95" customHeight="1" spans="2:12">
      <c r="B28" s="28">
        <v>23</v>
      </c>
      <c r="C28" s="28" t="s">
        <v>87</v>
      </c>
      <c r="D28" s="30" t="s">
        <v>88</v>
      </c>
      <c r="E28" s="28">
        <v>4</v>
      </c>
      <c r="F28" s="28" t="s">
        <v>26</v>
      </c>
      <c r="G28" s="28" t="s">
        <v>31</v>
      </c>
      <c r="H28" s="28">
        <v>5</v>
      </c>
      <c r="I28" s="28" t="s">
        <v>32</v>
      </c>
      <c r="J28" s="41">
        <v>4</v>
      </c>
      <c r="K28" s="28"/>
      <c r="L28" s="42"/>
    </row>
    <row r="29" s="20" customFormat="1" ht="18.95" customHeight="1" spans="2:12">
      <c r="B29" s="28">
        <v>24</v>
      </c>
      <c r="C29" s="31" t="s">
        <v>93</v>
      </c>
      <c r="D29" s="30" t="s">
        <v>94</v>
      </c>
      <c r="E29" s="28">
        <v>5</v>
      </c>
      <c r="F29" s="28" t="s">
        <v>26</v>
      </c>
      <c r="G29" s="28" t="s">
        <v>27</v>
      </c>
      <c r="H29" s="28">
        <v>5</v>
      </c>
      <c r="I29" s="28" t="s">
        <v>32</v>
      </c>
      <c r="J29" s="41">
        <v>5</v>
      </c>
      <c r="K29" s="28" t="s">
        <v>123</v>
      </c>
      <c r="L29" s="42"/>
    </row>
    <row r="30" s="20" customFormat="1" ht="18.95" customHeight="1" spans="2:12">
      <c r="B30" s="28">
        <v>25</v>
      </c>
      <c r="C30" s="31">
        <v>50647</v>
      </c>
      <c r="D30" s="30" t="s">
        <v>95</v>
      </c>
      <c r="E30" s="28">
        <v>3</v>
      </c>
      <c r="F30" s="28" t="s">
        <v>26</v>
      </c>
      <c r="G30" s="28" t="s">
        <v>27</v>
      </c>
      <c r="H30" s="28">
        <v>5</v>
      </c>
      <c r="I30" s="28" t="s">
        <v>32</v>
      </c>
      <c r="J30" s="41">
        <v>5</v>
      </c>
      <c r="K30" s="28" t="s">
        <v>123</v>
      </c>
      <c r="L30" s="40"/>
    </row>
    <row r="31" s="20" customFormat="1" ht="18.95" customHeight="1" spans="2:12">
      <c r="B31" s="28">
        <v>26</v>
      </c>
      <c r="C31" s="31"/>
      <c r="D31" s="28"/>
      <c r="E31" s="28"/>
      <c r="F31" s="28"/>
      <c r="G31" s="28"/>
      <c r="H31" s="28"/>
      <c r="I31" s="28"/>
      <c r="J31" s="41"/>
      <c r="K31" s="28"/>
      <c r="L31" s="42"/>
    </row>
    <row r="32" s="20" customFormat="1" ht="18.95" customHeight="1" spans="2:12">
      <c r="B32" s="28">
        <v>27</v>
      </c>
      <c r="C32" s="28"/>
      <c r="D32" s="28"/>
      <c r="E32" s="28"/>
      <c r="F32" s="28"/>
      <c r="G32" s="28"/>
      <c r="H32" s="28"/>
      <c r="I32" s="28"/>
      <c r="J32" s="41"/>
      <c r="K32" s="28"/>
      <c r="L32" s="42"/>
    </row>
    <row r="33" s="20" customFormat="1" ht="18.95" customHeight="1" spans="2:12">
      <c r="B33" s="28">
        <v>28</v>
      </c>
      <c r="C33" s="31"/>
      <c r="D33" s="28"/>
      <c r="E33" s="28"/>
      <c r="F33" s="28"/>
      <c r="G33" s="28"/>
      <c r="H33" s="28"/>
      <c r="I33" s="28"/>
      <c r="J33" s="41"/>
      <c r="K33" s="28"/>
      <c r="L33" s="42"/>
    </row>
    <row r="34" ht="18.95" customHeight="1" spans="2:11">
      <c r="B34" s="28">
        <v>29</v>
      </c>
      <c r="C34" s="31"/>
      <c r="D34" s="28"/>
      <c r="E34" s="28"/>
      <c r="F34" s="28"/>
      <c r="G34" s="28"/>
      <c r="H34" s="28"/>
      <c r="I34" s="28"/>
      <c r="J34" s="41"/>
      <c r="K34" s="28"/>
    </row>
    <row r="35" ht="18.95" customHeight="1" spans="2:11"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.95" customHeight="1" spans="2:11">
      <c r="B36" s="34" t="s">
        <v>2</v>
      </c>
      <c r="C36" s="35"/>
      <c r="D36" s="34" t="s">
        <v>3</v>
      </c>
      <c r="E36" s="35"/>
      <c r="F36" s="34" t="s">
        <v>4</v>
      </c>
      <c r="G36" s="35"/>
      <c r="H36" s="36">
        <v>530302</v>
      </c>
      <c r="I36" s="43"/>
      <c r="J36" s="44"/>
      <c r="K36" s="22"/>
    </row>
    <row r="37" ht="18.95" customHeight="1" spans="2:11">
      <c r="B37" s="37" t="s">
        <v>6</v>
      </c>
      <c r="C37" s="38"/>
      <c r="D37" s="34" t="s">
        <v>7</v>
      </c>
      <c r="E37" s="35"/>
      <c r="F37" s="34" t="s">
        <v>8</v>
      </c>
      <c r="G37" s="35"/>
      <c r="H37" s="39">
        <v>220901453030210</v>
      </c>
      <c r="I37" s="39"/>
      <c r="J37" s="45"/>
      <c r="K37" s="22"/>
    </row>
    <row r="38" ht="18.95" customHeight="1" spans="2:12">
      <c r="B38" s="34" t="s">
        <v>10</v>
      </c>
      <c r="C38" s="35"/>
      <c r="D38" s="34">
        <v>78</v>
      </c>
      <c r="E38" s="35"/>
      <c r="F38" s="34" t="s">
        <v>11</v>
      </c>
      <c r="G38" s="35"/>
      <c r="H38" s="28">
        <v>51</v>
      </c>
      <c r="I38" s="28"/>
      <c r="J38" s="46"/>
      <c r="K38" s="47"/>
      <c r="L38" s="21"/>
    </row>
    <row r="39" ht="18" customHeight="1" spans="12:12">
      <c r="L39" s="21"/>
    </row>
    <row r="40" ht="24.75" customHeight="1" spans="12:12">
      <c r="L40" s="21"/>
    </row>
    <row r="41" ht="18.95" customHeight="1" spans="12:12">
      <c r="L41" s="21"/>
    </row>
    <row r="42" ht="18.95" customHeight="1" spans="4:12">
      <c r="D42" s="22"/>
      <c r="L42" s="21"/>
    </row>
    <row r="43" customHeight="1" spans="4:4">
      <c r="D43" s="22"/>
    </row>
    <row r="44" spans="4:4">
      <c r="D44" s="22"/>
    </row>
    <row r="45" spans="4:4">
      <c r="D45" s="22"/>
    </row>
    <row r="46" spans="12:12">
      <c r="L46" s="21"/>
    </row>
    <row r="47" spans="12:12">
      <c r="L47" s="21"/>
    </row>
    <row r="48" spans="12:12">
      <c r="L48" s="21"/>
    </row>
    <row r="49" spans="12:12">
      <c r="L49" s="21"/>
    </row>
  </sheetData>
  <autoFilter ref="B5:K34">
    <extLst/>
  </autoFilter>
  <mergeCells count="14">
    <mergeCell ref="A1:K1"/>
    <mergeCell ref="A3:K3"/>
    <mergeCell ref="B36:C36"/>
    <mergeCell ref="D36:E36"/>
    <mergeCell ref="F36:G36"/>
    <mergeCell ref="H36:J36"/>
    <mergeCell ref="B37:C37"/>
    <mergeCell ref="D37:E37"/>
    <mergeCell ref="F37:G37"/>
    <mergeCell ref="H37:J37"/>
    <mergeCell ref="B38:C38"/>
    <mergeCell ref="D38:E38"/>
    <mergeCell ref="F38:G38"/>
    <mergeCell ref="H38:J38"/>
  </mergeCells>
  <pageMargins left="0.16" right="0.31" top="0.59" bottom="0.35" header="0.31" footer="0.31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D9" sqref="D9"/>
    </sheetView>
  </sheetViews>
  <sheetFormatPr defaultColWidth="9" defaultRowHeight="13.5"/>
  <cols>
    <col min="1" max="1" width="4.875" style="1" customWidth="1"/>
    <col min="2" max="2" width="10.25" style="1" customWidth="1"/>
    <col min="3" max="3" width="18" style="1" customWidth="1"/>
    <col min="4" max="4" width="23.25" style="1" customWidth="1"/>
    <col min="5" max="5" width="6.75" style="1" customWidth="1"/>
    <col min="6" max="6" width="15" style="1" customWidth="1"/>
    <col min="7" max="10" width="16.5" style="1" customWidth="1"/>
    <col min="11" max="16384" width="9" style="1"/>
  </cols>
  <sheetData>
    <row r="1" ht="21.95" customHeight="1" spans="1:10">
      <c r="A1" s="2" t="s">
        <v>124</v>
      </c>
      <c r="B1" s="3"/>
      <c r="C1" s="3"/>
      <c r="D1" s="3"/>
      <c r="E1" s="3"/>
      <c r="F1" s="3"/>
      <c r="G1" s="3"/>
      <c r="H1" s="3"/>
      <c r="I1" s="3"/>
      <c r="J1" s="3"/>
    </row>
    <row r="2" ht="21.95" customHeight="1" spans="1:10">
      <c r="A2" s="4" t="s">
        <v>125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18.75" customHeight="1" spans="1:10">
      <c r="A4" s="6" t="s">
        <v>15</v>
      </c>
      <c r="B4" s="6" t="s">
        <v>126</v>
      </c>
      <c r="C4" s="6" t="s">
        <v>127</v>
      </c>
      <c r="D4" s="6" t="s">
        <v>128</v>
      </c>
      <c r="E4" s="6" t="s">
        <v>129</v>
      </c>
      <c r="F4" s="6" t="s">
        <v>130</v>
      </c>
      <c r="G4" s="6" t="s">
        <v>131</v>
      </c>
      <c r="H4" s="6" t="s">
        <v>132</v>
      </c>
      <c r="I4" s="6" t="s">
        <v>133</v>
      </c>
      <c r="J4" s="6" t="s">
        <v>134</v>
      </c>
    </row>
    <row r="5" ht="18.75" customHeight="1" spans="1:10">
      <c r="A5" s="7">
        <v>1</v>
      </c>
      <c r="B5" s="8" t="s">
        <v>135</v>
      </c>
      <c r="C5" s="9" t="s">
        <v>136</v>
      </c>
      <c r="D5" s="9" t="s">
        <v>137</v>
      </c>
      <c r="E5" s="10">
        <v>19</v>
      </c>
      <c r="F5" s="7"/>
      <c r="G5" s="7"/>
      <c r="H5" s="7"/>
      <c r="I5" s="7"/>
      <c r="J5" s="7"/>
    </row>
    <row r="6" ht="18.75" customHeight="1" spans="1:10">
      <c r="A6" s="7">
        <v>2</v>
      </c>
      <c r="B6" s="8" t="s">
        <v>138</v>
      </c>
      <c r="C6" s="9" t="s">
        <v>139</v>
      </c>
      <c r="D6" s="9" t="s">
        <v>140</v>
      </c>
      <c r="E6" s="11">
        <v>5</v>
      </c>
      <c r="F6" s="7"/>
      <c r="G6" s="7"/>
      <c r="H6" s="7"/>
      <c r="I6" s="7"/>
      <c r="J6" s="7"/>
    </row>
    <row r="7" ht="18.75" customHeight="1" spans="1:10">
      <c r="A7" s="7">
        <v>3</v>
      </c>
      <c r="B7" s="8" t="s">
        <v>141</v>
      </c>
      <c r="C7" s="9" t="s">
        <v>142</v>
      </c>
      <c r="D7" s="9" t="s">
        <v>143</v>
      </c>
      <c r="E7" s="11">
        <v>2</v>
      </c>
      <c r="F7" s="7"/>
      <c r="G7" s="7"/>
      <c r="H7" s="7"/>
      <c r="I7" s="7"/>
      <c r="J7" s="7"/>
    </row>
    <row r="8" ht="18.75" customHeight="1" spans="1:10">
      <c r="A8" s="7">
        <v>4</v>
      </c>
      <c r="B8" s="8" t="s">
        <v>144</v>
      </c>
      <c r="C8" s="9" t="s">
        <v>145</v>
      </c>
      <c r="D8" s="9" t="s">
        <v>146</v>
      </c>
      <c r="E8" s="11">
        <v>3</v>
      </c>
      <c r="F8" s="7"/>
      <c r="G8" s="7"/>
      <c r="H8" s="7"/>
      <c r="I8" s="7"/>
      <c r="J8" s="7"/>
    </row>
    <row r="9" ht="18.75" customHeight="1" spans="1:10">
      <c r="A9" s="7">
        <v>5</v>
      </c>
      <c r="B9" s="8" t="s">
        <v>147</v>
      </c>
      <c r="C9" s="9" t="s">
        <v>148</v>
      </c>
      <c r="D9" s="9" t="s">
        <v>149</v>
      </c>
      <c r="E9" s="11">
        <v>5</v>
      </c>
      <c r="F9" s="7"/>
      <c r="G9" s="7"/>
      <c r="H9" s="7"/>
      <c r="I9" s="7"/>
      <c r="J9" s="7"/>
    </row>
    <row r="10" ht="18.75" customHeight="1" spans="1:10">
      <c r="A10" s="7">
        <v>6</v>
      </c>
      <c r="B10" s="8" t="s">
        <v>150</v>
      </c>
      <c r="C10" s="9" t="s">
        <v>151</v>
      </c>
      <c r="D10" s="9" t="s">
        <v>152</v>
      </c>
      <c r="E10" s="11">
        <v>3</v>
      </c>
      <c r="F10" s="7"/>
      <c r="G10" s="7"/>
      <c r="H10" s="7"/>
      <c r="I10" s="7"/>
      <c r="J10" s="7"/>
    </row>
    <row r="11" ht="18.75" customHeight="1" spans="1:10">
      <c r="A11" s="7">
        <v>7</v>
      </c>
      <c r="B11" s="8"/>
      <c r="C11" s="8"/>
      <c r="D11" s="12"/>
      <c r="E11" s="13"/>
      <c r="F11" s="7"/>
      <c r="G11" s="7"/>
      <c r="H11" s="7"/>
      <c r="I11" s="7"/>
      <c r="J11" s="7"/>
    </row>
    <row r="12" ht="18.75" customHeight="1" spans="1:10">
      <c r="A12" s="7">
        <v>8</v>
      </c>
      <c r="B12" s="8"/>
      <c r="C12" s="8"/>
      <c r="D12" s="12"/>
      <c r="E12" s="13"/>
      <c r="F12" s="7"/>
      <c r="G12" s="7"/>
      <c r="H12" s="7"/>
      <c r="I12" s="7"/>
      <c r="J12" s="7"/>
    </row>
    <row r="13" ht="18.75" customHeight="1" spans="1:10">
      <c r="A13" s="7">
        <v>9</v>
      </c>
      <c r="B13" s="8"/>
      <c r="C13" s="8"/>
      <c r="D13" s="12"/>
      <c r="E13" s="13"/>
      <c r="F13" s="7"/>
      <c r="G13" s="7"/>
      <c r="H13" s="7"/>
      <c r="I13" s="7"/>
      <c r="J13" s="7"/>
    </row>
    <row r="14" ht="18.75" customHeight="1" spans="1:10">
      <c r="A14" s="7">
        <v>10</v>
      </c>
      <c r="B14" s="8"/>
      <c r="C14" s="8"/>
      <c r="D14" s="12"/>
      <c r="E14" s="13"/>
      <c r="F14" s="7"/>
      <c r="G14" s="7"/>
      <c r="H14" s="7"/>
      <c r="I14" s="7"/>
      <c r="J14" s="7"/>
    </row>
    <row r="15" ht="18.75" customHeight="1" spans="1:10">
      <c r="A15" s="7">
        <v>11</v>
      </c>
      <c r="B15" s="8"/>
      <c r="C15" s="8"/>
      <c r="D15" s="12"/>
      <c r="E15" s="13"/>
      <c r="F15" s="7"/>
      <c r="G15" s="7"/>
      <c r="H15" s="7"/>
      <c r="I15" s="7"/>
      <c r="J15" s="7"/>
    </row>
    <row r="16" ht="18.75" customHeight="1" spans="1:10">
      <c r="A16" s="7">
        <v>12</v>
      </c>
      <c r="B16" s="8"/>
      <c r="C16" s="8"/>
      <c r="D16" s="12"/>
      <c r="E16" s="13"/>
      <c r="F16" s="7"/>
      <c r="G16" s="7"/>
      <c r="H16" s="7"/>
      <c r="I16" s="7"/>
      <c r="J16" s="7"/>
    </row>
    <row r="17" ht="18.75" customHeight="1" spans="1:10">
      <c r="A17" s="7">
        <v>13</v>
      </c>
      <c r="B17" s="8"/>
      <c r="C17" s="8"/>
      <c r="D17" s="12"/>
      <c r="E17" s="13"/>
      <c r="F17" s="7"/>
      <c r="G17" s="7"/>
      <c r="H17" s="7"/>
      <c r="I17" s="7"/>
      <c r="J17" s="7"/>
    </row>
    <row r="18" ht="18.75" customHeight="1" spans="1:10">
      <c r="A18" s="7">
        <v>14</v>
      </c>
      <c r="B18" s="8"/>
      <c r="C18" s="8"/>
      <c r="D18" s="12"/>
      <c r="E18" s="13"/>
      <c r="F18" s="7"/>
      <c r="G18" s="7"/>
      <c r="H18" s="7"/>
      <c r="I18" s="7"/>
      <c r="J18" s="7"/>
    </row>
    <row r="19" ht="18.75" customHeight="1" spans="1:10">
      <c r="A19" s="7">
        <v>15</v>
      </c>
      <c r="B19" s="8"/>
      <c r="C19" s="8"/>
      <c r="D19" s="12"/>
      <c r="E19" s="13"/>
      <c r="F19" s="7"/>
      <c r="G19" s="7"/>
      <c r="H19" s="7"/>
      <c r="I19" s="7"/>
      <c r="J19" s="7"/>
    </row>
    <row r="20" ht="18.75" customHeight="1" spans="1:10">
      <c r="A20" s="7">
        <v>16</v>
      </c>
      <c r="B20" s="8"/>
      <c r="C20" s="8"/>
      <c r="D20" s="12"/>
      <c r="E20" s="13"/>
      <c r="F20" s="7"/>
      <c r="G20" s="7"/>
      <c r="H20" s="7"/>
      <c r="I20" s="7"/>
      <c r="J20" s="7"/>
    </row>
    <row r="21" ht="18.75" customHeight="1" spans="1:10">
      <c r="A21" s="7">
        <v>17</v>
      </c>
      <c r="B21" s="8"/>
      <c r="C21" s="8"/>
      <c r="D21" s="12"/>
      <c r="E21" s="13"/>
      <c r="F21" s="7"/>
      <c r="G21" s="7"/>
      <c r="H21" s="7"/>
      <c r="I21" s="7"/>
      <c r="J21" s="7"/>
    </row>
    <row r="22" ht="18.75" customHeight="1" spans="1:10">
      <c r="A22" s="7">
        <v>18</v>
      </c>
      <c r="B22" s="8"/>
      <c r="C22" s="8"/>
      <c r="D22" s="12"/>
      <c r="E22" s="13"/>
      <c r="F22" s="7"/>
      <c r="G22" s="7"/>
      <c r="H22" s="7"/>
      <c r="I22" s="7"/>
      <c r="J22" s="7"/>
    </row>
    <row r="23" ht="18.75" customHeight="1" spans="1:10">
      <c r="A23" s="7">
        <v>19</v>
      </c>
      <c r="B23" s="8"/>
      <c r="C23" s="8"/>
      <c r="D23" s="12"/>
      <c r="E23" s="13"/>
      <c r="F23" s="7"/>
      <c r="G23" s="7"/>
      <c r="H23" s="7"/>
      <c r="I23" s="7"/>
      <c r="J23" s="7"/>
    </row>
    <row r="24" ht="18.75" customHeight="1" spans="1:10">
      <c r="A24" s="7">
        <v>20</v>
      </c>
      <c r="B24" s="8"/>
      <c r="C24" s="8"/>
      <c r="D24" s="12"/>
      <c r="E24" s="13"/>
      <c r="F24" s="7"/>
      <c r="G24" s="7"/>
      <c r="H24" s="7"/>
      <c r="I24" s="7"/>
      <c r="J24" s="7"/>
    </row>
    <row r="25" ht="18.75" customHeight="1" spans="1:10">
      <c r="A25" s="14" t="s">
        <v>153</v>
      </c>
      <c r="B25" s="15"/>
      <c r="C25" s="15"/>
      <c r="D25" s="16"/>
      <c r="E25" s="6">
        <f>SUM(E5:E24)</f>
        <v>37</v>
      </c>
      <c r="F25" s="17"/>
      <c r="G25" s="17"/>
      <c r="H25" s="17"/>
      <c r="I25" s="17"/>
      <c r="J25" s="17"/>
    </row>
    <row r="26" ht="18.75" spans="1:1">
      <c r="A26" s="18"/>
    </row>
    <row r="44" ht="18.75" spans="1:1">
      <c r="A44" s="19"/>
    </row>
  </sheetData>
  <mergeCells count="3">
    <mergeCell ref="A1:J1"/>
    <mergeCell ref="A2:J2"/>
    <mergeCell ref="A25:D25"/>
  </mergeCells>
  <pageMargins left="0.35" right="0.12" top="0.75" bottom="0.55" header="0.5" footer="0.5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专业规则表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dcterms:created xsi:type="dcterms:W3CDTF">2018-01-15T08:53:00Z</dcterms:created>
  <cp:lastPrinted>2022-01-04T07:41:00Z</cp:lastPrinted>
  <dcterms:modified xsi:type="dcterms:W3CDTF">2022-09-23T06:41:35Z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8C70CD5612344485BB3111BB12F67087</vt:lpwstr>
  </property>
</Properties>
</file>